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01" firstSheet="7" activeTab="16"/>
  </bookViews>
  <sheets>
    <sheet name="ภาพ78" sheetId="7" r:id="rId1"/>
    <sheet name="ภาพ87" sheetId="8" r:id="rId2"/>
    <sheet name="ภาพ88" sheetId="9" r:id="rId3"/>
    <sheet name="ภาพ89" sheetId="11" r:id="rId4"/>
    <sheet name="ภาพ90" sheetId="10" r:id="rId5"/>
    <sheet name="ภาพ 91" sheetId="12" r:id="rId6"/>
    <sheet name="ภาพ98" sheetId="13" r:id="rId7"/>
    <sheet name="ภาพ103" sheetId="14" r:id="rId8"/>
    <sheet name="ภาพ104" sheetId="15" r:id="rId9"/>
    <sheet name="ภาพ105-1" sheetId="53" r:id="rId10"/>
    <sheet name="ภาพ105-3" sheetId="61" r:id="rId11"/>
    <sheet name="ภาพ105-2" sheetId="60" r:id="rId12"/>
    <sheet name="ภาพ107" sheetId="16" r:id="rId13"/>
    <sheet name="ภาพ108" sheetId="54" r:id="rId14"/>
    <sheet name="ภาพ109" sheetId="55" r:id="rId15"/>
    <sheet name="ภาพ111" sheetId="56" r:id="rId16"/>
    <sheet name="ภาพ112" sheetId="57" r:id="rId17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28" i="61" l="1"/>
  <c r="AA28" i="61"/>
  <c r="Y28" i="61"/>
  <c r="X28" i="61"/>
  <c r="W28" i="61"/>
  <c r="V28" i="61"/>
  <c r="U28" i="61"/>
  <c r="T28" i="61"/>
  <c r="Q28" i="61"/>
  <c r="P28" i="61"/>
  <c r="R28" i="61" s="1"/>
  <c r="N28" i="61"/>
  <c r="M28" i="61"/>
  <c r="L28" i="61"/>
  <c r="K28" i="61"/>
  <c r="J28" i="61"/>
  <c r="I28" i="61"/>
  <c r="G28" i="61"/>
  <c r="F28" i="61"/>
  <c r="E28" i="61"/>
  <c r="D28" i="61"/>
  <c r="C28" i="61"/>
  <c r="B28" i="61"/>
  <c r="AF27" i="61"/>
  <c r="AC27" i="61"/>
  <c r="Z27" i="61"/>
  <c r="AD27" i="61" s="1"/>
  <c r="R27" i="61"/>
  <c r="O27" i="61"/>
  <c r="S27" i="61" s="1"/>
  <c r="H27" i="61"/>
  <c r="AE27" i="61" s="1"/>
  <c r="AG27" i="61" s="1"/>
  <c r="AE26" i="61"/>
  <c r="AD26" i="61"/>
  <c r="AC26" i="61"/>
  <c r="Z26" i="61"/>
  <c r="R26" i="61"/>
  <c r="S26" i="61" s="1"/>
  <c r="O26" i="61"/>
  <c r="H26" i="61"/>
  <c r="AF25" i="61"/>
  <c r="AC25" i="61"/>
  <c r="Z25" i="61"/>
  <c r="AD25" i="61" s="1"/>
  <c r="R25" i="61"/>
  <c r="O25" i="61"/>
  <c r="S25" i="61" s="1"/>
  <c r="H25" i="61"/>
  <c r="AE25" i="61" s="1"/>
  <c r="AG25" i="61" s="1"/>
  <c r="AE24" i="61"/>
  <c r="AD24" i="61"/>
  <c r="AC24" i="61"/>
  <c r="Z24" i="61"/>
  <c r="R24" i="61"/>
  <c r="S24" i="61" s="1"/>
  <c r="O24" i="61"/>
  <c r="H24" i="61"/>
  <c r="AF23" i="61"/>
  <c r="AC23" i="61"/>
  <c r="Z23" i="61"/>
  <c r="AD23" i="61" s="1"/>
  <c r="R23" i="61"/>
  <c r="O23" i="61"/>
  <c r="S23" i="61" s="1"/>
  <c r="H23" i="61"/>
  <c r="AE23" i="61" s="1"/>
  <c r="AG23" i="61" s="1"/>
  <c r="AE22" i="61"/>
  <c r="AD22" i="61"/>
  <c r="AC22" i="61"/>
  <c r="Z22" i="61"/>
  <c r="R22" i="61"/>
  <c r="S22" i="61" s="1"/>
  <c r="O22" i="61"/>
  <c r="H22" i="61"/>
  <c r="AF21" i="61"/>
  <c r="AC21" i="61"/>
  <c r="Z21" i="61"/>
  <c r="AD21" i="61" s="1"/>
  <c r="R21" i="61"/>
  <c r="O21" i="61"/>
  <c r="S21" i="61" s="1"/>
  <c r="H21" i="61"/>
  <c r="AE21" i="61" s="1"/>
  <c r="AG21" i="61" s="1"/>
  <c r="AE20" i="61"/>
  <c r="AD20" i="61"/>
  <c r="AC20" i="61"/>
  <c r="Z20" i="61"/>
  <c r="R20" i="61"/>
  <c r="AF20" i="61" s="1"/>
  <c r="O20" i="61"/>
  <c r="H20" i="61"/>
  <c r="AF19" i="61"/>
  <c r="AC19" i="61"/>
  <c r="Z19" i="61"/>
  <c r="AD19" i="61" s="1"/>
  <c r="R19" i="61"/>
  <c r="O19" i="61"/>
  <c r="S19" i="61" s="1"/>
  <c r="H19" i="61"/>
  <c r="AE19" i="61" s="1"/>
  <c r="AG19" i="61" s="1"/>
  <c r="AE18" i="61"/>
  <c r="AD18" i="61"/>
  <c r="AC18" i="61"/>
  <c r="Z18" i="61"/>
  <c r="R18" i="61"/>
  <c r="AF18" i="61" s="1"/>
  <c r="O18" i="61"/>
  <c r="H18" i="61"/>
  <c r="AF17" i="61"/>
  <c r="AC17" i="61"/>
  <c r="Z17" i="61"/>
  <c r="AD17" i="61" s="1"/>
  <c r="R17" i="61"/>
  <c r="O17" i="61"/>
  <c r="S17" i="61" s="1"/>
  <c r="H17" i="61"/>
  <c r="AE17" i="61" s="1"/>
  <c r="AG17" i="61" s="1"/>
  <c r="AE16" i="61"/>
  <c r="AD16" i="61"/>
  <c r="AC16" i="61"/>
  <c r="Z16" i="61"/>
  <c r="R16" i="61"/>
  <c r="AF16" i="61" s="1"/>
  <c r="O16" i="61"/>
  <c r="H16" i="61"/>
  <c r="AF15" i="61"/>
  <c r="AC15" i="61"/>
  <c r="Z15" i="61"/>
  <c r="AD15" i="61" s="1"/>
  <c r="R15" i="61"/>
  <c r="O15" i="61"/>
  <c r="S15" i="61" s="1"/>
  <c r="H15" i="61"/>
  <c r="AE15" i="61" s="1"/>
  <c r="AG15" i="61" s="1"/>
  <c r="AE14" i="61"/>
  <c r="AD14" i="61"/>
  <c r="AC14" i="61"/>
  <c r="Z14" i="61"/>
  <c r="R14" i="61"/>
  <c r="AF14" i="61" s="1"/>
  <c r="O14" i="61"/>
  <c r="H14" i="61"/>
  <c r="AF13" i="61"/>
  <c r="AC13" i="61"/>
  <c r="Z13" i="61"/>
  <c r="AD13" i="61" s="1"/>
  <c r="R13" i="61"/>
  <c r="O13" i="61"/>
  <c r="S13" i="61" s="1"/>
  <c r="H13" i="61"/>
  <c r="AE13" i="61" s="1"/>
  <c r="AG13" i="61" s="1"/>
  <c r="AE12" i="61"/>
  <c r="AD12" i="61"/>
  <c r="AC12" i="61"/>
  <c r="Z12" i="61"/>
  <c r="R12" i="61"/>
  <c r="AF12" i="61" s="1"/>
  <c r="O12" i="61"/>
  <c r="H12" i="61"/>
  <c r="AF11" i="61"/>
  <c r="AC11" i="61"/>
  <c r="AC28" i="61" s="1"/>
  <c r="Z11" i="61"/>
  <c r="Z28" i="61" s="1"/>
  <c r="R11" i="61"/>
  <c r="O11" i="61"/>
  <c r="O28" i="61" s="1"/>
  <c r="S28" i="61" s="1"/>
  <c r="H11" i="61"/>
  <c r="H28" i="61" s="1"/>
  <c r="AB28" i="60"/>
  <c r="AA28" i="60"/>
  <c r="Y28" i="60"/>
  <c r="X28" i="60"/>
  <c r="W28" i="60"/>
  <c r="V28" i="60"/>
  <c r="U28" i="60"/>
  <c r="T28" i="60"/>
  <c r="Q28" i="60"/>
  <c r="P28" i="60"/>
  <c r="R28" i="60" s="1"/>
  <c r="N28" i="60"/>
  <c r="M28" i="60"/>
  <c r="L28" i="60"/>
  <c r="K28" i="60"/>
  <c r="J28" i="60"/>
  <c r="I28" i="60"/>
  <c r="G28" i="60"/>
  <c r="F28" i="60"/>
  <c r="E28" i="60"/>
  <c r="D28" i="60"/>
  <c r="C28" i="60"/>
  <c r="B28" i="60"/>
  <c r="AF27" i="60"/>
  <c r="AC27" i="60"/>
  <c r="Z27" i="60"/>
  <c r="AD27" i="60" s="1"/>
  <c r="R27" i="60"/>
  <c r="O27" i="60"/>
  <c r="S27" i="60" s="1"/>
  <c r="H27" i="60"/>
  <c r="AE27" i="60" s="1"/>
  <c r="AG27" i="60" s="1"/>
  <c r="AE26" i="60"/>
  <c r="AD26" i="60"/>
  <c r="AC26" i="60"/>
  <c r="Z26" i="60"/>
  <c r="R26" i="60"/>
  <c r="S26" i="60" s="1"/>
  <c r="O26" i="60"/>
  <c r="H26" i="60"/>
  <c r="AF25" i="60"/>
  <c r="AC25" i="60"/>
  <c r="Z25" i="60"/>
  <c r="AD25" i="60" s="1"/>
  <c r="R25" i="60"/>
  <c r="O25" i="60"/>
  <c r="S25" i="60" s="1"/>
  <c r="H25" i="60"/>
  <c r="AE25" i="60" s="1"/>
  <c r="AG25" i="60" s="1"/>
  <c r="AE24" i="60"/>
  <c r="AD24" i="60"/>
  <c r="AC24" i="60"/>
  <c r="Z24" i="60"/>
  <c r="R24" i="60"/>
  <c r="S24" i="60" s="1"/>
  <c r="O24" i="60"/>
  <c r="H24" i="60"/>
  <c r="AF23" i="60"/>
  <c r="AC23" i="60"/>
  <c r="Z23" i="60"/>
  <c r="AD23" i="60" s="1"/>
  <c r="R23" i="60"/>
  <c r="O23" i="60"/>
  <c r="S23" i="60" s="1"/>
  <c r="H23" i="60"/>
  <c r="AE23" i="60" s="1"/>
  <c r="AG23" i="60" s="1"/>
  <c r="AE22" i="60"/>
  <c r="AD22" i="60"/>
  <c r="AC22" i="60"/>
  <c r="Z22" i="60"/>
  <c r="R22" i="60"/>
  <c r="AF22" i="60" s="1"/>
  <c r="O22" i="60"/>
  <c r="H22" i="60"/>
  <c r="AF21" i="60"/>
  <c r="AC21" i="60"/>
  <c r="Z21" i="60"/>
  <c r="AD21" i="60" s="1"/>
  <c r="R21" i="60"/>
  <c r="O21" i="60"/>
  <c r="S21" i="60" s="1"/>
  <c r="H21" i="60"/>
  <c r="AE21" i="60" s="1"/>
  <c r="AG21" i="60" s="1"/>
  <c r="AE20" i="60"/>
  <c r="AD20" i="60"/>
  <c r="AC20" i="60"/>
  <c r="Z20" i="60"/>
  <c r="R20" i="60"/>
  <c r="AF20" i="60" s="1"/>
  <c r="O20" i="60"/>
  <c r="H20" i="60"/>
  <c r="AF19" i="60"/>
  <c r="AC19" i="60"/>
  <c r="Z19" i="60"/>
  <c r="AD19" i="60" s="1"/>
  <c r="R19" i="60"/>
  <c r="O19" i="60"/>
  <c r="S19" i="60" s="1"/>
  <c r="H19" i="60"/>
  <c r="AE19" i="60" s="1"/>
  <c r="AG19" i="60" s="1"/>
  <c r="AE18" i="60"/>
  <c r="AD18" i="60"/>
  <c r="AC18" i="60"/>
  <c r="Z18" i="60"/>
  <c r="R18" i="60"/>
  <c r="AF18" i="60" s="1"/>
  <c r="O18" i="60"/>
  <c r="H18" i="60"/>
  <c r="AF17" i="60"/>
  <c r="AC17" i="60"/>
  <c r="Z17" i="60"/>
  <c r="AD17" i="60" s="1"/>
  <c r="R17" i="60"/>
  <c r="O17" i="60"/>
  <c r="S17" i="60" s="1"/>
  <c r="H17" i="60"/>
  <c r="AE17" i="60" s="1"/>
  <c r="AG17" i="60" s="1"/>
  <c r="AE16" i="60"/>
  <c r="AD16" i="60"/>
  <c r="AC16" i="60"/>
  <c r="Z16" i="60"/>
  <c r="R16" i="60"/>
  <c r="AF16" i="60" s="1"/>
  <c r="O16" i="60"/>
  <c r="H16" i="60"/>
  <c r="AF15" i="60"/>
  <c r="AC15" i="60"/>
  <c r="Z15" i="60"/>
  <c r="AD15" i="60" s="1"/>
  <c r="R15" i="60"/>
  <c r="O15" i="60"/>
  <c r="S15" i="60" s="1"/>
  <c r="H15" i="60"/>
  <c r="AE15" i="60" s="1"/>
  <c r="AG15" i="60" s="1"/>
  <c r="AE14" i="60"/>
  <c r="AD14" i="60"/>
  <c r="AC14" i="60"/>
  <c r="Z14" i="60"/>
  <c r="R14" i="60"/>
  <c r="S14" i="60" s="1"/>
  <c r="O14" i="60"/>
  <c r="H14" i="60"/>
  <c r="AF13" i="60"/>
  <c r="AC13" i="60"/>
  <c r="Z13" i="60"/>
  <c r="AD13" i="60" s="1"/>
  <c r="R13" i="60"/>
  <c r="O13" i="60"/>
  <c r="S13" i="60" s="1"/>
  <c r="H13" i="60"/>
  <c r="AE13" i="60" s="1"/>
  <c r="AG13" i="60" s="1"/>
  <c r="AE12" i="60"/>
  <c r="AD12" i="60"/>
  <c r="AC12" i="60"/>
  <c r="Z12" i="60"/>
  <c r="R12" i="60"/>
  <c r="AF12" i="60" s="1"/>
  <c r="O12" i="60"/>
  <c r="H12" i="60"/>
  <c r="AF11" i="60"/>
  <c r="AC11" i="60"/>
  <c r="AC28" i="60" s="1"/>
  <c r="Z11" i="60"/>
  <c r="Z28" i="60" s="1"/>
  <c r="R11" i="60"/>
  <c r="O11" i="60"/>
  <c r="O28" i="60" s="1"/>
  <c r="S28" i="60" s="1"/>
  <c r="H11" i="60"/>
  <c r="H28" i="60" s="1"/>
  <c r="AG14" i="61" l="1"/>
  <c r="AG22" i="61"/>
  <c r="AG16" i="61"/>
  <c r="AG18" i="61"/>
  <c r="AG26" i="61"/>
  <c r="AG12" i="61"/>
  <c r="AG20" i="61"/>
  <c r="S12" i="61"/>
  <c r="S16" i="61"/>
  <c r="S18" i="61"/>
  <c r="AD11" i="61"/>
  <c r="AD28" i="61" s="1"/>
  <c r="AF22" i="61"/>
  <c r="AF28" i="61" s="1"/>
  <c r="AF24" i="61"/>
  <c r="AG24" i="61" s="1"/>
  <c r="AF26" i="61"/>
  <c r="S11" i="61"/>
  <c r="AE11" i="61"/>
  <c r="S20" i="61"/>
  <c r="S14" i="61"/>
  <c r="AG14" i="60"/>
  <c r="AG22" i="60"/>
  <c r="AG16" i="60"/>
  <c r="AG18" i="60"/>
  <c r="AG26" i="60"/>
  <c r="AG12" i="60"/>
  <c r="AG20" i="60"/>
  <c r="S12" i="60"/>
  <c r="S16" i="60"/>
  <c r="S18" i="60"/>
  <c r="S20" i="60"/>
  <c r="S22" i="60"/>
  <c r="AD11" i="60"/>
  <c r="AD28" i="60" s="1"/>
  <c r="AF14" i="60"/>
  <c r="AF24" i="60"/>
  <c r="AF28" i="60" s="1"/>
  <c r="AF26" i="60"/>
  <c r="S11" i="60"/>
  <c r="AE11" i="60"/>
  <c r="AD48" i="54"/>
  <c r="AE48" i="54" s="1"/>
  <c r="AD47" i="54"/>
  <c r="AE47" i="54" s="1"/>
  <c r="AD46" i="54"/>
  <c r="AE46" i="54" s="1"/>
  <c r="AD45" i="54"/>
  <c r="AE45" i="54" s="1"/>
  <c r="AD44" i="54"/>
  <c r="AE44" i="54" s="1"/>
  <c r="AD43" i="54"/>
  <c r="AE43" i="54" s="1"/>
  <c r="AD42" i="54"/>
  <c r="AE42" i="54" s="1"/>
  <c r="AD41" i="54"/>
  <c r="AE41" i="54" s="1"/>
  <c r="AD40" i="54"/>
  <c r="AE40" i="54" s="1"/>
  <c r="AD39" i="54"/>
  <c r="AE39" i="54" s="1"/>
  <c r="AD38" i="54"/>
  <c r="AE38" i="54" s="1"/>
  <c r="AD37" i="54"/>
  <c r="AE37" i="54" s="1"/>
  <c r="AD36" i="54"/>
  <c r="AE36" i="54" s="1"/>
  <c r="AD35" i="54"/>
  <c r="AE35" i="54" s="1"/>
  <c r="AD34" i="54"/>
  <c r="AE34" i="54" s="1"/>
  <c r="AD33" i="54"/>
  <c r="AE33" i="54" s="1"/>
  <c r="AD32" i="54"/>
  <c r="AE32" i="54" s="1"/>
  <c r="AD31" i="54"/>
  <c r="AE31" i="54" s="1"/>
  <c r="AD30" i="54"/>
  <c r="AE30" i="54" s="1"/>
  <c r="AD29" i="54"/>
  <c r="AE29" i="54" s="1"/>
  <c r="AD28" i="54"/>
  <c r="AE28" i="54" s="1"/>
  <c r="AD27" i="54"/>
  <c r="AE27" i="54" s="1"/>
  <c r="AD26" i="54"/>
  <c r="AE26" i="54" s="1"/>
  <c r="AD25" i="54"/>
  <c r="AE25" i="54" s="1"/>
  <c r="AD24" i="54"/>
  <c r="AE24" i="54" s="1"/>
  <c r="AD23" i="54"/>
  <c r="AE23" i="54" s="1"/>
  <c r="AD22" i="54"/>
  <c r="AE22" i="54" s="1"/>
  <c r="AD21" i="54"/>
  <c r="AE21" i="54" s="1"/>
  <c r="AD20" i="54"/>
  <c r="AE20" i="54" s="1"/>
  <c r="AD19" i="54"/>
  <c r="AE19" i="54" s="1"/>
  <c r="AD18" i="54"/>
  <c r="AE18" i="54" s="1"/>
  <c r="AD17" i="54"/>
  <c r="AE17" i="54" s="1"/>
  <c r="AD16" i="54"/>
  <c r="AE16" i="54" s="1"/>
  <c r="AD15" i="54"/>
  <c r="AE15" i="54" s="1"/>
  <c r="AD14" i="54"/>
  <c r="AE14" i="54" s="1"/>
  <c r="AD13" i="54"/>
  <c r="AE13" i="54" s="1"/>
  <c r="AD12" i="54"/>
  <c r="AE12" i="54" s="1"/>
  <c r="AD11" i="54"/>
  <c r="AE11" i="54" s="1"/>
  <c r="AD10" i="54"/>
  <c r="AE10" i="54" s="1"/>
  <c r="AD9" i="54"/>
  <c r="AE9" i="54" s="1"/>
  <c r="AD8" i="54"/>
  <c r="AE8" i="54" s="1"/>
  <c r="AD7" i="54"/>
  <c r="AE7" i="54" s="1"/>
  <c r="AG11" i="61" l="1"/>
  <c r="AG28" i="61" s="1"/>
  <c r="B29" i="61" s="1"/>
  <c r="AE28" i="61"/>
  <c r="AG24" i="60"/>
  <c r="AG11" i="60"/>
  <c r="AG28" i="60" s="1"/>
  <c r="B29" i="60" s="1"/>
  <c r="AE28" i="60"/>
  <c r="C10" i="12" l="1"/>
  <c r="B10" i="12"/>
  <c r="D10" i="12" s="1"/>
  <c r="D9" i="12"/>
  <c r="D8" i="12"/>
  <c r="D7" i="12"/>
  <c r="D6" i="12"/>
  <c r="D5" i="12"/>
  <c r="D5" i="11"/>
  <c r="D6" i="11"/>
  <c r="D7" i="11"/>
  <c r="D8" i="11"/>
  <c r="D9" i="11"/>
  <c r="D10" i="11"/>
  <c r="D11" i="11"/>
  <c r="D12" i="11"/>
  <c r="D13" i="11"/>
  <c r="D14" i="11"/>
  <c r="D15" i="11"/>
  <c r="D16" i="11"/>
  <c r="E22" i="10"/>
  <c r="D22" i="10"/>
  <c r="C22" i="10"/>
  <c r="F22" i="10" s="1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C8" i="9"/>
  <c r="C7" i="9"/>
  <c r="C6" i="9"/>
  <c r="C5" i="9"/>
  <c r="B7" i="7"/>
  <c r="D7" i="7" s="1"/>
  <c r="C7" i="7"/>
  <c r="D4" i="7"/>
  <c r="D5" i="7"/>
  <c r="D6" i="7"/>
</calcChain>
</file>

<file path=xl/sharedStrings.xml><?xml version="1.0" encoding="utf-8"?>
<sst xmlns="http://schemas.openxmlformats.org/spreadsheetml/2006/main" count="1160" uniqueCount="307">
  <si>
    <t>รวม</t>
  </si>
  <si>
    <t>ชาย</t>
  </si>
  <si>
    <t>หญิง</t>
  </si>
  <si>
    <t>คณะศิลปศาสตร์</t>
  </si>
  <si>
    <t>คณะวิทยาศาสตร์ฯ</t>
  </si>
  <si>
    <t>คณะศึกษาศาสตร์</t>
  </si>
  <si>
    <t>คำนำหน้า</t>
  </si>
  <si>
    <t>ชื่อ</t>
  </si>
  <si>
    <t>สกุล</t>
  </si>
  <si>
    <t>สาขาวิชา</t>
  </si>
  <si>
    <t>นาย</t>
  </si>
  <si>
    <t>ศิลปศาสตร์</t>
  </si>
  <si>
    <t>สุโขทัย</t>
  </si>
  <si>
    <t>ขวัญชัย</t>
  </si>
  <si>
    <t>เพชรบูรณ์</t>
  </si>
  <si>
    <t>ชลบุรี</t>
  </si>
  <si>
    <t>นางสาว</t>
  </si>
  <si>
    <t>รหัส</t>
  </si>
  <si>
    <t>ชื่อ-สกุล</t>
  </si>
  <si>
    <t>สถิตินักศึกษาที่สำเร็จการศึกษา</t>
  </si>
  <si>
    <t>ภาคปลาย ปีการศึกษา 2556</t>
  </si>
  <si>
    <t>คณะ</t>
  </si>
  <si>
    <t>วิทยาศาสตร์ฯ</t>
  </si>
  <si>
    <t>ศึกษาศาสตร์</t>
  </si>
  <si>
    <t>ตารางเปรียบเทียบนักศึกษาที่เข้าศึกษา และสำเร็จการศึกษา</t>
  </si>
  <si>
    <t>ของนักศึกษาทั้ง 3 คณะ</t>
  </si>
  <si>
    <t>(ปีที่เข้าเรียน 2553 ปีที่สำเร็จการศึกษา 2557)</t>
  </si>
  <si>
    <t>เข้าศึกษา</t>
  </si>
  <si>
    <t>สำเร็จการศึกษา</t>
  </si>
  <si>
    <t>ไม่สำเร็จการศึกษา</t>
  </si>
  <si>
    <t>จำนวนนักศึกษาคณะวิทยาศาสตร์ฯ</t>
  </si>
  <si>
    <t>ปีการศึกษา 2557</t>
  </si>
  <si>
    <t>ชั้นปี</t>
  </si>
  <si>
    <t>ปี 1</t>
  </si>
  <si>
    <t>ปี 2</t>
  </si>
  <si>
    <t>ปี 3</t>
  </si>
  <si>
    <t>ปี 4</t>
  </si>
  <si>
    <t>สรุปเหรียญรางวัล</t>
  </si>
  <si>
    <t xml:space="preserve">การแข่งขันกีฬาสถาบันการพลศึกษาแห่งประเทศไทยครั้งที่ 39 </t>
  </si>
  <si>
    <t>"พลศึกษาเกมส์" ณ สถาบันการพลศึกษา วิทยาเขตศรีสะเกษ</t>
  </si>
  <si>
    <t>ที่</t>
  </si>
  <si>
    <t>วิทยาเขต</t>
  </si>
  <si>
    <t>ทอง</t>
  </si>
  <si>
    <t>เงิน</t>
  </si>
  <si>
    <t>ทองแดง</t>
  </si>
  <si>
    <t>สุพรรณบุรี</t>
  </si>
  <si>
    <t>เชียงใหม่</t>
  </si>
  <si>
    <t>มหาสารคาม</t>
  </si>
  <si>
    <t>ศรีสะเกษ</t>
  </si>
  <si>
    <t>กระบี่</t>
  </si>
  <si>
    <t>ลำปาง</t>
  </si>
  <si>
    <t>สมุทรสาคร</t>
  </si>
  <si>
    <t>ตรัง</t>
  </si>
  <si>
    <t>ชุมพร</t>
  </si>
  <si>
    <t>อ่างทอง</t>
  </si>
  <si>
    <t>อุดรธานี</t>
  </si>
  <si>
    <t>กรุงเทพ</t>
  </si>
  <si>
    <t>ชัยภูมิ</t>
  </si>
  <si>
    <t>ยะลา</t>
  </si>
  <si>
    <t>จำนวนผู้ใช้บริการศูนย์วิทยาศาสตร์การกีฬา</t>
  </si>
  <si>
    <t>ในปี 2557 จำแนกเป็นรายเดือน</t>
  </si>
  <si>
    <t>เดือน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</si>
  <si>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</si>
  <si>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</si>
  <si>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</si>
  <si>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</si>
  <si>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</si>
  <si>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</si>
  <si>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</si>
  <si>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</si>
  <si>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</si>
  <si>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</si>
  <si>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</si>
  <si>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</si>
  <si>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ข้อมูลบุคลากรที่สังกัดคณะต่าง ๆ และบุคลกรทางการศึกษาอื่น</t>
  </si>
  <si>
    <t>ประจำปีการศึกษา 2557</t>
  </si>
  <si>
    <t>คณะ/ประเภท</t>
  </si>
  <si>
    <t>เจ้าหน้าที่</t>
  </si>
  <si>
    <t>ผู้ฝึกสอนกีฬา</t>
  </si>
  <si>
    <r>
      <t>ชื่อ - สกุล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</si>
  <si>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t>นางสาว พันธกานต์ พูลสมบัติ</t>
  </si>
  <si>
    <r>
      <t>รหัสประจำตัว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</si>
  <si>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r>
      <t>56141110057   ชั้นปี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3</t>
    </r>
  </si>
  <si>
    <r>
      <t>นักศึกษาคณะ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</si>
  <si>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t>วิทยาศาสตร์การกีฬาและสุขภาพ</t>
  </si>
  <si>
    <r>
      <t>โปรแกรมวิชา 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> </t>
    </r>
  </si>
  <si>
    <t>วิทยาศาสตร์การออกกำลังกาย</t>
  </si>
  <si>
    <t>ลำดับ</t>
  </si>
  <si>
    <t>วิชา</t>
  </si>
  <si>
    <t>หน่วยกิต</t>
  </si>
  <si>
    <t>เกรด</t>
  </si>
  <si>
    <t>คะแนน</t>
  </si>
  <si>
    <t>ภาคต้น ปีการศึกษา 2556</t>
  </si>
  <si>
    <t>วท021004 : เคมีทั่วไป</t>
  </si>
  <si>
    <t>วท031003 : ชีววิทยาทั่วไป</t>
  </si>
  <si>
    <t>วท081014 : พื้นฐานวิทยาศาสตร์การกีฬาและสุขภาพ</t>
  </si>
  <si>
    <t>วท081032 : จิตวิทยาการกีฬา</t>
  </si>
  <si>
    <t>วท081201 : กรีฑา</t>
  </si>
  <si>
    <t>วท081231 : ฟุตบอล</t>
  </si>
  <si>
    <t>ศท011006 : การใช้ภาษาไทย</t>
  </si>
  <si>
    <t>ศท051002 : สารสนเทศเพื่อการศึกษาค้นคว้า</t>
  </si>
  <si>
    <t>ศท071004 : เทคโนโลยีสารสนเทศเพื่อการเรียนรู้</t>
  </si>
  <si>
    <t>ศท051008 : ภาษาอังกฤษเพื่อการสื่อสาร</t>
  </si>
  <si>
    <t>ผลการเรียนเฉลี่ย</t>
  </si>
  <si>
    <t>การอ้างอิงเซลล์แบบสัมพัทธ์</t>
  </si>
  <si>
    <t>การอ้างอิงเซลล์แบบสัมบูรณ์</t>
  </si>
  <si>
    <t>ตารางคำนวณการผ่อนชำระสินค้า</t>
  </si>
  <si>
    <t>ชื่อสินค้า</t>
  </si>
  <si>
    <t>โทรศัทพ์มือถือ</t>
  </si>
  <si>
    <t>ราคา</t>
  </si>
  <si>
    <t>อัตราดอกเบี้ย (ต่อปี)</t>
  </si>
  <si>
    <t>ระยะเวลาผ่อนชำระ (งวด)</t>
  </si>
  <si>
    <t>จำนวนเงินที่ชำระ</t>
  </si>
  <si>
    <t>การอ้างอิงเซลล์แบบผสมผสาน</t>
  </si>
  <si>
    <t>ตารางคำนวณการผ่อนชำระคอมพิวเตอร์โน้ตบุ๊ค</t>
  </si>
  <si>
    <t>ยี่ห้อ</t>
  </si>
  <si>
    <t>Acer</t>
  </si>
  <si>
    <t>Lenovo</t>
  </si>
  <si>
    <t>Asus</t>
  </si>
  <si>
    <t>Toshiba</t>
  </si>
  <si>
    <t>ยอดชำระ</t>
  </si>
  <si>
    <t>ลำดับที่</t>
  </si>
  <si>
    <t>รวม ชื่อ สกุล ชั้นปี</t>
  </si>
  <si>
    <t>ดนัย</t>
  </si>
  <si>
    <t>ไชยสนาม</t>
  </si>
  <si>
    <t>วิทยาศาสตร์การกีฬา</t>
  </si>
  <si>
    <t>สัญชัย</t>
  </si>
  <si>
    <t>คงเนียม</t>
  </si>
  <si>
    <t>พลศึกษา</t>
  </si>
  <si>
    <t>พัชรพล</t>
  </si>
  <si>
    <t>บุญนะโชติ</t>
  </si>
  <si>
    <t>กชกร</t>
  </si>
  <si>
    <t>แซ่เฮ้ง</t>
  </si>
  <si>
    <t>ศรัณย์</t>
  </si>
  <si>
    <t>ปิ่นแก้ว</t>
  </si>
  <si>
    <t>ธนากร</t>
  </si>
  <si>
    <t>แจ่มศรี</t>
  </si>
  <si>
    <t>ฐิติวัจน์</t>
  </si>
  <si>
    <t>ศรีพรม</t>
  </si>
  <si>
    <t>เกรียงศักดิ์</t>
  </si>
  <si>
    <t>พรหมเมศ</t>
  </si>
  <si>
    <t>พรพจน์</t>
  </si>
  <si>
    <t>ก๊กมาศ</t>
  </si>
  <si>
    <t>วิวัฒน์</t>
  </si>
  <si>
    <t>พานทอง</t>
  </si>
  <si>
    <t>ผลการเรียนของนักศึกษา ภาคเรียนที่ 1/2550</t>
  </si>
  <si>
    <t>ระดับปริญญาตรี 4 ปี  คณะวิทยาศาสตร์การกีฬาและสุขภาพ สาขาวิชาการจัดการกีฬา เข้าเรียนปี 2550</t>
  </si>
  <si>
    <t>กรีฑา 1 (2)</t>
  </si>
  <si>
    <t>กายวิภาคและสรีรวิทยา 1 (2)</t>
  </si>
  <si>
    <t>การใช้ภาษาไทย (3)</t>
  </si>
  <si>
    <t>การออกกำลังกายและการกีฬา (2)</t>
  </si>
  <si>
    <t>คณิตศาสตร์พื้นฐาน (3)</t>
  </si>
  <si>
    <t>เซปักตะกร้อ 1 (2)</t>
  </si>
  <si>
    <t>วอลเลย์บอล 1 (2)</t>
  </si>
  <si>
    <t>หลักธรรมกับชีวิต (3)</t>
  </si>
  <si>
    <t>เกรดเฉลี่ย</t>
  </si>
  <si>
    <t>หมีคุ้ม</t>
  </si>
  <si>
    <t>A</t>
  </si>
  <si>
    <t>B</t>
  </si>
  <si>
    <t>D+</t>
  </si>
  <si>
    <t>เจษฎา</t>
  </si>
  <si>
    <t>ศรีกำแหง</t>
  </si>
  <si>
    <t>C+</t>
  </si>
  <si>
    <t>B+</t>
  </si>
  <si>
    <t>ชัยรัตน์</t>
  </si>
  <si>
    <t>บุญคง</t>
  </si>
  <si>
    <t>C</t>
  </si>
  <si>
    <t>นิรันด์</t>
  </si>
  <si>
    <t>ใจเก่งดี</t>
  </si>
  <si>
    <t>ประกาศิต</t>
  </si>
  <si>
    <t>พยุหกฤษ</t>
  </si>
  <si>
    <t>D</t>
  </si>
  <si>
    <t>ปรัชญา</t>
  </si>
  <si>
    <t>มนตรี</t>
  </si>
  <si>
    <t>พิพัฒน์</t>
  </si>
  <si>
    <t>ต้นกันยา</t>
  </si>
  <si>
    <t>ทองสุข</t>
  </si>
  <si>
    <t>วิชิต</t>
  </si>
  <si>
    <t>หมายใจชู</t>
  </si>
  <si>
    <t>ศันสนะ</t>
  </si>
  <si>
    <t>ประพรม</t>
  </si>
  <si>
    <t>ศิริชัย</t>
  </si>
  <si>
    <t>ชาลี</t>
  </si>
  <si>
    <t>สุชาติ</t>
  </si>
  <si>
    <t>แก้วทา</t>
  </si>
  <si>
    <t>อรทัย</t>
  </si>
  <si>
    <t>ใจรัก</t>
  </si>
  <si>
    <t>อมรเทพ</t>
  </si>
  <si>
    <t>แววแสง</t>
  </si>
  <si>
    <t>เอกราช</t>
  </si>
  <si>
    <t>สิริธนไพบูลย์</t>
  </si>
  <si>
    <t>จิรัญญา</t>
  </si>
  <si>
    <t>ปทุมมาศ</t>
  </si>
  <si>
    <t>ธนัตตรา</t>
  </si>
  <si>
    <t>ลิมปศิลป์</t>
  </si>
  <si>
    <t>I</t>
  </si>
  <si>
    <t>ธิติภรณ์</t>
  </si>
  <si>
    <t>เขียวพุ่มพวง</t>
  </si>
  <si>
    <t>เบญญาพร</t>
  </si>
  <si>
    <t>กิจที</t>
  </si>
  <si>
    <t>ภารดี</t>
  </si>
  <si>
    <t>กล่อมจาด</t>
  </si>
  <si>
    <t>อารีรัตน์</t>
  </si>
  <si>
    <t>เซ่งฉิม</t>
  </si>
  <si>
    <t>จักรกฤช</t>
  </si>
  <si>
    <t>ใจดี</t>
  </si>
  <si>
    <t>นัฐพล</t>
  </si>
  <si>
    <t>โนรี</t>
  </si>
  <si>
    <t>พิทักษ์</t>
  </si>
  <si>
    <t>พุทธวงค์</t>
  </si>
  <si>
    <t>มนูญ</t>
  </si>
  <si>
    <t>ดารา</t>
  </si>
  <si>
    <t>เอกพล</t>
  </si>
  <si>
    <t>สันป่าแก้ว</t>
  </si>
  <si>
    <t>ปราณี</t>
  </si>
  <si>
    <t>สายเย็น</t>
  </si>
  <si>
    <t>ปวีณา</t>
  </si>
  <si>
    <t>ค่าทอง</t>
  </si>
  <si>
    <t>โสรญา</t>
  </si>
  <si>
    <t>แสงเพชร</t>
  </si>
  <si>
    <t>ธรรมรัตน์</t>
  </si>
  <si>
    <t>สัณฐาน</t>
  </si>
  <si>
    <t>กัมพล</t>
  </si>
  <si>
    <t>กันทะใหม่</t>
  </si>
  <si>
    <t>ชยุต</t>
  </si>
  <si>
    <t>ถิ่นจอม</t>
  </si>
  <si>
    <t>จิรวุฒิ</t>
  </si>
  <si>
    <t>ดวงโกสุม</t>
  </si>
  <si>
    <t>ชัยชนะ</t>
  </si>
  <si>
    <t>สุกันธา</t>
  </si>
  <si>
    <t>ณัฐวุฒิ</t>
  </si>
  <si>
    <t>ทวีทอง</t>
  </si>
  <si>
    <t>สมคิด</t>
  </si>
  <si>
    <t>ยอดสาร</t>
  </si>
  <si>
    <t>สิบตรี</t>
  </si>
  <si>
    <t>ทนงศักดิ์</t>
  </si>
  <si>
    <t>พรมดาด</t>
  </si>
  <si>
    <t>นราธิป</t>
  </si>
  <si>
    <t>จันทราภรณ์</t>
  </si>
  <si>
    <t>พุฒิวงศ์</t>
  </si>
  <si>
    <t>ไกรยงค์</t>
  </si>
  <si>
    <t>สัภยา</t>
  </si>
  <si>
    <t>อุ่นแพง</t>
  </si>
  <si>
    <t>สุพจน์</t>
  </si>
  <si>
    <t>ทะธาศรัย</t>
  </si>
  <si>
    <t>อภิรักษ์</t>
  </si>
  <si>
    <t>คำสุวรรณ</t>
  </si>
  <si>
    <t>ตรวจสอบถูกต้อง</t>
  </si>
  <si>
    <t>ลงชื่อ...................................................................</t>
  </si>
  <si>
    <t>(หัวหน้างานวัดผล)</t>
  </si>
  <si>
    <t>ผลการเรียนของนักศึกษาคณะวิทยาศาสตร์การกีฬาและสุขภาพ</t>
  </si>
  <si>
    <t>ภาคเรียนที่ 1 ปีการศึกษา 2550</t>
  </si>
  <si>
    <t>ผลการเรียน</t>
  </si>
  <si>
    <t>วท038001 : เพศศึกษา</t>
  </si>
  <si>
    <t>ต</t>
  </si>
  <si>
    <t>มหาวิทยาลัยการกีฬาแห่งชาติ วิทยาเขต.......................</t>
  </si>
  <si>
    <t xml:space="preserve">บัญชีสรุปจำนวนผู้สำเร็จการศึกษาเพื่อขออนุมัติการให้ปริญญามหาวิทยาลัยการกีฬาแห่งชาติ </t>
  </si>
  <si>
    <t xml:space="preserve"> ปีการศึกษา 2563 </t>
  </si>
  <si>
    <t>คณะวิทยาศาสตร์การกีฬาและสุขภาพ</t>
  </si>
  <si>
    <t>รวมปริญญาตรี</t>
  </si>
  <si>
    <t>รวมปริญญาโท</t>
  </si>
  <si>
    <t>รวมทั้งสิ้น</t>
  </si>
  <si>
    <t>ปริญญาตรี</t>
  </si>
  <si>
    <t>รวมคณะวิทยาศาสตร์ฯ</t>
  </si>
  <si>
    <t>ปริญญาโท</t>
  </si>
  <si>
    <t>รวมคณะศิลปศาสตร์</t>
  </si>
  <si>
    <t>รวมคณะศึกษาศาสตร์</t>
  </si>
  <si>
    <t>เกียรตินิยม</t>
  </si>
  <si>
    <t>ปริญญาบัณฑิต</t>
  </si>
  <si>
    <t>มหาบัณฑิต</t>
  </si>
  <si>
    <t>อันดับ 1</t>
  </si>
  <si>
    <t>อันดับ 2</t>
  </si>
  <si>
    <t>1. กระบี่</t>
  </si>
  <si>
    <t>2. กรุงเทพ</t>
  </si>
  <si>
    <t>3. ชลบุรี</t>
  </si>
  <si>
    <t>4. ชัยภูมิ</t>
  </si>
  <si>
    <t>5. ชุมพร</t>
  </si>
  <si>
    <t>6. เชียงใหม่</t>
  </si>
  <si>
    <t>7. ตรัง</t>
  </si>
  <si>
    <t>8. เพชรบูรณ์</t>
  </si>
  <si>
    <t>9. มหาสารคาม</t>
  </si>
  <si>
    <t>10. ยะลา</t>
  </si>
  <si>
    <t>11. ลำปาง</t>
  </si>
  <si>
    <t>12. ศรีสะเกษ</t>
  </si>
  <si>
    <t xml:space="preserve">13. สมุทรสาคร </t>
  </si>
  <si>
    <t>14. สุโขทัย</t>
  </si>
  <si>
    <t>15. สุพรรณบุรี</t>
  </si>
  <si>
    <t>16. อ่างทอง</t>
  </si>
  <si>
    <t>17. อุดรธานี</t>
  </si>
  <si>
    <t>ตรวจสอบและตรวจทานถูกต้อง</t>
  </si>
  <si>
    <t xml:space="preserve">                 ลงชื่อ...........................................................</t>
  </si>
  <si>
    <t>ลงชื่อ...........................................................</t>
  </si>
  <si>
    <t xml:space="preserve">                    (ผู้ช่วยศาสตราจารย์นิกร ยาพรม)</t>
  </si>
  <si>
    <t xml:space="preserve">      (ผู้ช่วยศาสตราจารย์มานะ ภู่หลำ)</t>
  </si>
  <si>
    <t xml:space="preserve">     ผู้อำนวยการกองส่งเสริมวิชาการ</t>
  </si>
  <si>
    <t xml:space="preserve">      รองอธิการบดีมหาวิทยาลัยการกีฬาแห่งชาติ ฝ่ายวิชาการ</t>
  </si>
  <si>
    <t xml:space="preserve">      เห็นชอบและเสนอต่อสภามหาวิทยาลัยเพื่อขออนุมัติการให้ปริญญา</t>
  </si>
  <si>
    <t xml:space="preserve">   </t>
  </si>
  <si>
    <t xml:space="preserve">    ลงชื่อ...........................................................</t>
  </si>
  <si>
    <t xml:space="preserve">       (นายปริวัฒน์ วรรณกลาง)</t>
  </si>
  <si>
    <t xml:space="preserve">       อธิการบดีมหาวิทยาลัยการกีฬาแห่งชาติ</t>
  </si>
  <si>
    <t xml:space="preserve">       ประธานสภาวิชาการมหาวิทยาลัยการกีฬาแห่งชาติ</t>
  </si>
  <si>
    <t>ภาคปลาย ปีการศึกษา 2563 (สำเร็จการศึกษา วันที่ 19 เมษายน 2564)</t>
  </si>
  <si>
    <t xml:space="preserve">ประชุมสภาวิชาการ ครั้งที่ 2/2564  วันที่ 14 พฤษภาคม 2564 </t>
  </si>
  <si>
    <t xml:space="preserve">ประชุมสภามหาวิทยาลัยการกีฬาแห่งชาติ ครั้งที่ ..../2564  วันที่ ................................... </t>
  </si>
  <si>
    <t>ภาคฤดูร้อน ปีการศึกษา 2563 (สำเร็จการศึกษา วันที่ 21 พฤษภาคม 2564)</t>
  </si>
  <si>
    <t xml:space="preserve">ประชุมสภาวิชาการ ครั้งที่ 3/2564  วันที่ 18 มิถุนายน 2564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</si>
</sst>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9" formatCode="0.000"/>
    <numFmt numFmtId="191" formatCode="0;\-0;\-"/>
  </numFmts>
  <fonts count="22" x14ac:knownFonts="1">
    <font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0"/>
      <color indexed="8"/>
      <name val="Tahoma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H SarabunPSK"/>
      <family val="2"/>
    </font>
    <font>
      <b/>
      <sz val="13"/>
      <color theme="1"/>
      <name val="TH SarabunPSK"/>
      <family val="2"/>
    </font>
    <font>
      <sz val="11"/>
      <color theme="1"/>
      <name val="TH SarabunPSK"/>
      <family val="2"/>
    </font>
    <font>
      <sz val="18"/>
      <color theme="1"/>
      <name val="TH SarabunPSK"/>
      <family val="2"/>
    </font>
    <font>
      <sz val="12"/>
      <color theme="1"/>
      <name val="TH SarabunPSK"/>
      <family val="2"/>
    </font>
    <font>
      <sz val="10"/>
      <color theme="1"/>
      <name val="TH SarabunPSK"/>
      <family val="2"/>
    </font>
    <font>
      <sz val="10.5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b/>
      <sz val="15"/>
      <color theme="1"/>
      <name val="TH SarabunPSK"/>
      <family val="2"/>
    </font>
    <font>
      <b/>
      <sz val="17"/>
      <color theme="1"/>
      <name val="TH SarabunPSK"/>
      <family val="2"/>
    </font>
    <font>
      <sz val="16"/>
      <color theme="1"/>
      <name val="Tahoma"/>
      <family val="2"/>
      <charset val="22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38C"/>
        <bgColor indexed="64"/>
      </patternFill>
    </fill>
    <fill>
      <patternFill patternType="solid">
        <fgColor rgb="FFFFCE9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Fill="1" applyBorder="1"/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0" fontId="2" fillId="6" borderId="0" xfId="0" applyFont="1" applyFill="1"/>
    <xf numFmtId="187" fontId="5" fillId="0" borderId="0" xfId="1" applyNumberFormat="1" applyFont="1"/>
    <xf numFmtId="10" fontId="5" fillId="0" borderId="0" xfId="0" applyNumberFormat="1" applyFont="1"/>
    <xf numFmtId="43" fontId="0" fillId="0" borderId="1" xfId="0" applyNumberFormat="1" applyBorder="1" applyAlignment="1">
      <alignment horizontal="center"/>
    </xf>
    <xf numFmtId="187" fontId="5" fillId="0" borderId="0" xfId="1" applyNumberFormat="1" applyFont="1" applyAlignment="1">
      <alignment horizontal="center"/>
    </xf>
    <xf numFmtId="43" fontId="0" fillId="0" borderId="1" xfId="0" applyNumberFormat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left" vertical="center"/>
    </xf>
    <xf numFmtId="0" fontId="0" fillId="7" borderId="1" xfId="0" applyFill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textRotation="90"/>
    </xf>
    <xf numFmtId="0" fontId="7" fillId="0" borderId="1" xfId="4" applyFont="1" applyBorder="1" applyAlignment="1">
      <alignment horizontal="center" textRotation="90"/>
    </xf>
    <xf numFmtId="0" fontId="7" fillId="0" borderId="1" xfId="2" applyFont="1" applyBorder="1" applyAlignment="1">
      <alignment horizontal="center" textRotation="90" shrinkToFit="1"/>
    </xf>
    <xf numFmtId="0" fontId="7" fillId="0" borderId="1" xfId="2" applyFont="1" applyBorder="1" applyAlignment="1">
      <alignment horizontal="center" textRotation="90"/>
    </xf>
    <xf numFmtId="0" fontId="7" fillId="0" borderId="5" xfId="2" applyFont="1" applyBorder="1" applyAlignment="1">
      <alignment horizontal="center" vertical="center" shrinkToFit="1"/>
    </xf>
    <xf numFmtId="0" fontId="7" fillId="0" borderId="8" xfId="2" applyFont="1" applyBorder="1" applyAlignment="1">
      <alignment horizontal="center" vertical="center" shrinkToFit="1"/>
    </xf>
    <xf numFmtId="0" fontId="7" fillId="0" borderId="4" xfId="2" applyFont="1" applyBorder="1" applyAlignment="1">
      <alignment horizontal="center" vertical="center" shrinkToFit="1"/>
    </xf>
    <xf numFmtId="0" fontId="7" fillId="0" borderId="1" xfId="2" applyFont="1" applyBorder="1" applyAlignment="1">
      <alignment horizontal="center" shrinkToFit="1"/>
    </xf>
    <xf numFmtId="0" fontId="7" fillId="0" borderId="1" xfId="2" applyFont="1" applyBorder="1" applyAlignment="1">
      <alignment horizontal="center"/>
    </xf>
    <xf numFmtId="0" fontId="7" fillId="0" borderId="1" xfId="3" applyFont="1" applyBorder="1"/>
    <xf numFmtId="0" fontId="7" fillId="0" borderId="1" xfId="3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2" fontId="7" fillId="0" borderId="1" xfId="2" applyNumberFormat="1" applyFont="1" applyBorder="1" applyAlignment="1">
      <alignment horizontal="center" shrinkToFit="1"/>
    </xf>
    <xf numFmtId="189" fontId="7" fillId="0" borderId="1" xfId="2" applyNumberFormat="1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8" fillId="0" borderId="1" xfId="2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9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12" fillId="9" borderId="33" xfId="0" applyFont="1" applyFill="1" applyBorder="1" applyAlignment="1">
      <alignment horizontal="center" vertical="center"/>
    </xf>
    <xf numFmtId="0" fontId="12" fillId="9" borderId="34" xfId="0" applyFont="1" applyFill="1" applyBorder="1" applyAlignment="1">
      <alignment horizontal="center" vertical="center"/>
    </xf>
    <xf numFmtId="0" fontId="12" fillId="9" borderId="35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0" fontId="12" fillId="9" borderId="36" xfId="0" applyFont="1" applyFill="1" applyBorder="1" applyAlignment="1">
      <alignment horizontal="center" vertical="center"/>
    </xf>
    <xf numFmtId="0" fontId="12" fillId="9" borderId="37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left" vertical="center"/>
    </xf>
    <xf numFmtId="187" fontId="17" fillId="8" borderId="40" xfId="1" applyNumberFormat="1" applyFont="1" applyFill="1" applyBorder="1" applyAlignment="1">
      <alignment horizontal="center" vertical="center" shrinkToFit="1"/>
    </xf>
    <xf numFmtId="187" fontId="17" fillId="8" borderId="41" xfId="1" applyNumberFormat="1" applyFont="1" applyFill="1" applyBorder="1" applyAlignment="1">
      <alignment horizontal="center" vertical="center" shrinkToFit="1"/>
    </xf>
    <xf numFmtId="187" fontId="17" fillId="8" borderId="42" xfId="1" applyNumberFormat="1" applyFont="1" applyFill="1" applyBorder="1" applyAlignment="1">
      <alignment horizontal="center" vertical="center" shrinkToFit="1"/>
    </xf>
    <xf numFmtId="187" fontId="17" fillId="8" borderId="43" xfId="1" applyNumberFormat="1" applyFont="1" applyFill="1" applyBorder="1" applyAlignment="1">
      <alignment horizontal="center" vertical="center" shrinkToFit="1"/>
    </xf>
    <xf numFmtId="187" fontId="11" fillId="8" borderId="44" xfId="1" applyNumberFormat="1" applyFont="1" applyFill="1" applyBorder="1" applyAlignment="1">
      <alignment horizontal="center" vertical="center" shrinkToFit="1"/>
    </xf>
    <xf numFmtId="187" fontId="17" fillId="8" borderId="45" xfId="1" applyNumberFormat="1" applyFont="1" applyFill="1" applyBorder="1" applyAlignment="1">
      <alignment horizontal="center" vertical="center" shrinkToFit="1"/>
    </xf>
    <xf numFmtId="187" fontId="11" fillId="8" borderId="46" xfId="1" applyNumberFormat="1" applyFont="1" applyFill="1" applyBorder="1" applyAlignment="1">
      <alignment horizontal="center" vertical="center" shrinkToFit="1"/>
    </xf>
    <xf numFmtId="187" fontId="17" fillId="8" borderId="47" xfId="1" applyNumberFormat="1" applyFont="1" applyFill="1" applyBorder="1" applyAlignment="1">
      <alignment horizontal="center" vertical="center" shrinkToFit="1"/>
    </xf>
    <xf numFmtId="187" fontId="11" fillId="8" borderId="48" xfId="1" applyNumberFormat="1" applyFont="1" applyFill="1" applyBorder="1" applyAlignment="1">
      <alignment horizontal="center" vertical="center" shrinkToFit="1"/>
    </xf>
    <xf numFmtId="187" fontId="11" fillId="8" borderId="43" xfId="1" applyNumberFormat="1" applyFont="1" applyFill="1" applyBorder="1" applyAlignment="1">
      <alignment horizontal="center" vertical="center" shrinkToFit="1"/>
    </xf>
    <xf numFmtId="187" fontId="17" fillId="8" borderId="49" xfId="1" applyNumberFormat="1" applyFont="1" applyFill="1" applyBorder="1" applyAlignment="1">
      <alignment horizontal="center" vertical="center" shrinkToFit="1"/>
    </xf>
    <xf numFmtId="187" fontId="17" fillId="8" borderId="48" xfId="1" applyNumberFormat="1" applyFont="1" applyFill="1" applyBorder="1" applyAlignment="1">
      <alignment horizontal="center" vertical="center" shrinkToFit="1"/>
    </xf>
    <xf numFmtId="187" fontId="11" fillId="8" borderId="50" xfId="1" applyNumberFormat="1" applyFont="1" applyFill="1" applyBorder="1" applyAlignment="1">
      <alignment horizontal="center" vertical="center" shrinkToFit="1"/>
    </xf>
    <xf numFmtId="187" fontId="11" fillId="8" borderId="51" xfId="1" applyNumberFormat="1" applyFont="1" applyFill="1" applyBorder="1" applyAlignment="1">
      <alignment horizontal="center" vertical="center" shrinkToFit="1"/>
    </xf>
    <xf numFmtId="187" fontId="11" fillId="8" borderId="52" xfId="1" applyNumberFormat="1" applyFont="1" applyFill="1" applyBorder="1" applyAlignment="1">
      <alignment horizontal="center" vertical="center" shrinkToFit="1"/>
    </xf>
    <xf numFmtId="187" fontId="11" fillId="8" borderId="53" xfId="1" applyNumberFormat="1" applyFont="1" applyFill="1" applyBorder="1" applyAlignment="1">
      <alignment horizontal="center" vertical="center" shrinkToFit="1"/>
    </xf>
    <xf numFmtId="0" fontId="14" fillId="8" borderId="49" xfId="0" applyFont="1" applyFill="1" applyBorder="1" applyAlignment="1">
      <alignment horizontal="left" vertical="center"/>
    </xf>
    <xf numFmtId="187" fontId="17" fillId="8" borderId="54" xfId="1" applyNumberFormat="1" applyFont="1" applyFill="1" applyBorder="1" applyAlignment="1">
      <alignment horizontal="center" vertical="center" shrinkToFit="1"/>
    </xf>
    <xf numFmtId="187" fontId="17" fillId="8" borderId="55" xfId="1" applyNumberFormat="1" applyFont="1" applyFill="1" applyBorder="1" applyAlignment="1">
      <alignment horizontal="center" vertical="center" shrinkToFit="1"/>
    </xf>
    <xf numFmtId="187" fontId="17" fillId="8" borderId="56" xfId="1" applyNumberFormat="1" applyFont="1" applyFill="1" applyBorder="1" applyAlignment="1">
      <alignment horizontal="center" vertical="center" shrinkToFit="1"/>
    </xf>
    <xf numFmtId="187" fontId="11" fillId="8" borderId="57" xfId="1" applyNumberFormat="1" applyFont="1" applyFill="1" applyBorder="1" applyAlignment="1">
      <alignment horizontal="center" vertical="center" shrinkToFit="1"/>
    </xf>
    <xf numFmtId="187" fontId="11" fillId="8" borderId="58" xfId="1" applyNumberFormat="1" applyFont="1" applyFill="1" applyBorder="1" applyAlignment="1">
      <alignment horizontal="center" vertical="center" shrinkToFit="1"/>
    </xf>
    <xf numFmtId="187" fontId="17" fillId="8" borderId="59" xfId="1" applyNumberFormat="1" applyFont="1" applyFill="1" applyBorder="1" applyAlignment="1">
      <alignment horizontal="center" vertical="center" shrinkToFit="1"/>
    </xf>
    <xf numFmtId="187" fontId="11" fillId="8" borderId="56" xfId="1" applyNumberFormat="1" applyFont="1" applyFill="1" applyBorder="1" applyAlignment="1">
      <alignment horizontal="center" vertical="center" shrinkToFit="1"/>
    </xf>
    <xf numFmtId="187" fontId="17" fillId="8" borderId="58" xfId="1" applyNumberFormat="1" applyFont="1" applyFill="1" applyBorder="1" applyAlignment="1">
      <alignment horizontal="center" vertical="center" shrinkToFit="1"/>
    </xf>
    <xf numFmtId="187" fontId="11" fillId="8" borderId="60" xfId="1" applyNumberFormat="1" applyFont="1" applyFill="1" applyBorder="1" applyAlignment="1">
      <alignment horizontal="center" vertical="center" shrinkToFit="1"/>
    </xf>
    <xf numFmtId="187" fontId="11" fillId="8" borderId="61" xfId="1" applyNumberFormat="1" applyFont="1" applyFill="1" applyBorder="1" applyAlignment="1">
      <alignment horizontal="center" vertical="center" shrinkToFit="1"/>
    </xf>
    <xf numFmtId="187" fontId="11" fillId="8" borderId="62" xfId="1" applyNumberFormat="1" applyFont="1" applyFill="1" applyBorder="1" applyAlignment="1">
      <alignment horizontal="center" vertical="center" shrinkToFit="1"/>
    </xf>
    <xf numFmtId="187" fontId="11" fillId="8" borderId="63" xfId="1" applyNumberFormat="1" applyFont="1" applyFill="1" applyBorder="1" applyAlignment="1">
      <alignment horizontal="center" vertical="center" shrinkToFit="1"/>
    </xf>
    <xf numFmtId="0" fontId="14" fillId="0" borderId="49" xfId="0" applyFont="1" applyFill="1" applyBorder="1" applyAlignment="1">
      <alignment horizontal="left" vertical="center"/>
    </xf>
    <xf numFmtId="187" fontId="11" fillId="0" borderId="57" xfId="1" applyNumberFormat="1" applyFont="1" applyFill="1" applyBorder="1" applyAlignment="1">
      <alignment horizontal="center" vertical="center" shrinkToFit="1"/>
    </xf>
    <xf numFmtId="187" fontId="11" fillId="0" borderId="58" xfId="1" applyNumberFormat="1" applyFont="1" applyFill="1" applyBorder="1" applyAlignment="1">
      <alignment horizontal="center" vertical="center" shrinkToFit="1"/>
    </xf>
    <xf numFmtId="187" fontId="17" fillId="0" borderId="55" xfId="1" applyNumberFormat="1" applyFont="1" applyFill="1" applyBorder="1" applyAlignment="1">
      <alignment horizontal="center" vertical="center" shrinkToFit="1"/>
    </xf>
    <xf numFmtId="187" fontId="17" fillId="0" borderId="59" xfId="1" applyNumberFormat="1" applyFont="1" applyFill="1" applyBorder="1" applyAlignment="1">
      <alignment horizontal="center" vertical="center" shrinkToFit="1"/>
    </xf>
    <xf numFmtId="187" fontId="11" fillId="0" borderId="56" xfId="1" applyNumberFormat="1" applyFont="1" applyFill="1" applyBorder="1" applyAlignment="1">
      <alignment horizontal="center" vertical="center" shrinkToFit="1"/>
    </xf>
    <xf numFmtId="187" fontId="17" fillId="0" borderId="49" xfId="1" applyNumberFormat="1" applyFont="1" applyFill="1" applyBorder="1" applyAlignment="1">
      <alignment horizontal="center" vertical="center" shrinkToFit="1"/>
    </xf>
    <xf numFmtId="187" fontId="17" fillId="0" borderId="45" xfId="1" applyNumberFormat="1" applyFont="1" applyFill="1" applyBorder="1" applyAlignment="1">
      <alignment horizontal="center" vertical="center" shrinkToFit="1"/>
    </xf>
    <xf numFmtId="187" fontId="17" fillId="0" borderId="58" xfId="1" applyNumberFormat="1" applyFont="1" applyFill="1" applyBorder="1" applyAlignment="1">
      <alignment horizontal="center" vertical="center" shrinkToFit="1"/>
    </xf>
    <xf numFmtId="187" fontId="11" fillId="0" borderId="60" xfId="1" applyNumberFormat="1" applyFont="1" applyFill="1" applyBorder="1" applyAlignment="1">
      <alignment horizontal="center" vertical="center" shrinkToFit="1"/>
    </xf>
    <xf numFmtId="187" fontId="11" fillId="0" borderId="61" xfId="1" applyNumberFormat="1" applyFont="1" applyFill="1" applyBorder="1" applyAlignment="1">
      <alignment horizontal="center" vertical="center" shrinkToFit="1"/>
    </xf>
    <xf numFmtId="187" fontId="11" fillId="0" borderId="62" xfId="1" applyNumberFormat="1" applyFont="1" applyFill="1" applyBorder="1" applyAlignment="1">
      <alignment horizontal="center" vertical="center" shrinkToFit="1"/>
    </xf>
    <xf numFmtId="187" fontId="11" fillId="0" borderId="63" xfId="1" applyNumberFormat="1" applyFont="1" applyFill="1" applyBorder="1" applyAlignment="1">
      <alignment horizontal="center" vertical="center" shrinkToFit="1"/>
    </xf>
    <xf numFmtId="0" fontId="14" fillId="8" borderId="28" xfId="0" applyFont="1" applyFill="1" applyBorder="1" applyAlignment="1">
      <alignment horizontal="left" vertical="center"/>
    </xf>
    <xf numFmtId="187" fontId="11" fillId="8" borderId="15" xfId="1" applyNumberFormat="1" applyFont="1" applyFill="1" applyBorder="1" applyAlignment="1">
      <alignment horizontal="center" vertical="center" shrinkToFit="1"/>
    </xf>
    <xf numFmtId="187" fontId="11" fillId="8" borderId="31" xfId="1" applyNumberFormat="1" applyFont="1" applyFill="1" applyBorder="1" applyAlignment="1">
      <alignment horizontal="center" vertical="center" shrinkToFit="1"/>
    </xf>
    <xf numFmtId="187" fontId="17" fillId="8" borderId="64" xfId="1" applyNumberFormat="1" applyFont="1" applyFill="1" applyBorder="1" applyAlignment="1">
      <alignment horizontal="center" vertical="center" shrinkToFit="1"/>
    </xf>
    <xf numFmtId="187" fontId="17" fillId="8" borderId="65" xfId="1" applyNumberFormat="1" applyFont="1" applyFill="1" applyBorder="1" applyAlignment="1">
      <alignment horizontal="center" vertical="center" shrinkToFit="1"/>
    </xf>
    <xf numFmtId="187" fontId="11" fillId="8" borderId="0" xfId="1" applyNumberFormat="1" applyFont="1" applyFill="1" applyBorder="1" applyAlignment="1">
      <alignment horizontal="center" vertical="center" shrinkToFit="1"/>
    </xf>
    <xf numFmtId="187" fontId="11" fillId="8" borderId="66" xfId="1" applyNumberFormat="1" applyFont="1" applyFill="1" applyBorder="1" applyAlignment="1">
      <alignment horizontal="center" vertical="center" shrinkToFit="1"/>
    </xf>
    <xf numFmtId="187" fontId="17" fillId="8" borderId="0" xfId="1" applyNumberFormat="1" applyFont="1" applyFill="1" applyBorder="1" applyAlignment="1">
      <alignment horizontal="center" vertical="center" shrinkToFit="1"/>
    </xf>
    <xf numFmtId="187" fontId="17" fillId="8" borderId="67" xfId="1" applyNumberFormat="1" applyFont="1" applyFill="1" applyBorder="1" applyAlignment="1">
      <alignment horizontal="center" vertical="center" shrinkToFit="1"/>
    </xf>
    <xf numFmtId="187" fontId="17" fillId="8" borderId="31" xfId="1" applyNumberFormat="1" applyFont="1" applyFill="1" applyBorder="1" applyAlignment="1">
      <alignment horizontal="center" vertical="center" shrinkToFit="1"/>
    </xf>
    <xf numFmtId="187" fontId="11" fillId="8" borderId="68" xfId="1" applyNumberFormat="1" applyFont="1" applyFill="1" applyBorder="1" applyAlignment="1">
      <alignment horizontal="center" vertical="center" shrinkToFit="1"/>
    </xf>
    <xf numFmtId="187" fontId="11" fillId="8" borderId="69" xfId="1" applyNumberFormat="1" applyFont="1" applyFill="1" applyBorder="1" applyAlignment="1">
      <alignment horizontal="center" vertical="center" shrinkToFit="1"/>
    </xf>
    <xf numFmtId="187" fontId="11" fillId="8" borderId="20" xfId="1" applyNumberFormat="1" applyFont="1" applyFill="1" applyBorder="1" applyAlignment="1">
      <alignment horizontal="center" vertical="center" shrinkToFit="1"/>
    </xf>
    <xf numFmtId="187" fontId="11" fillId="8" borderId="21" xfId="1" applyNumberFormat="1" applyFont="1" applyFill="1" applyBorder="1" applyAlignment="1">
      <alignment horizontal="center" vertical="center" shrinkToFit="1"/>
    </xf>
    <xf numFmtId="0" fontId="18" fillId="8" borderId="10" xfId="0" applyFont="1" applyFill="1" applyBorder="1" applyAlignment="1">
      <alignment horizontal="center" vertical="center"/>
    </xf>
    <xf numFmtId="187" fontId="18" fillId="8" borderId="10" xfId="1" applyNumberFormat="1" applyFont="1" applyFill="1" applyBorder="1" applyAlignment="1">
      <alignment horizontal="center" vertical="center" shrinkToFit="1"/>
    </xf>
    <xf numFmtId="187" fontId="18" fillId="8" borderId="70" xfId="1" applyNumberFormat="1" applyFont="1" applyFill="1" applyBorder="1" applyAlignment="1">
      <alignment horizontal="center" vertical="center" shrinkToFit="1"/>
    </xf>
    <xf numFmtId="187" fontId="18" fillId="8" borderId="71" xfId="1" applyNumberFormat="1" applyFont="1" applyFill="1" applyBorder="1" applyAlignment="1">
      <alignment horizontal="center" vertical="center" shrinkToFit="1"/>
    </xf>
    <xf numFmtId="187" fontId="18" fillId="8" borderId="72" xfId="1" applyNumberFormat="1" applyFont="1" applyFill="1" applyBorder="1" applyAlignment="1">
      <alignment horizontal="center" vertical="center" shrinkToFit="1"/>
    </xf>
    <xf numFmtId="187" fontId="18" fillId="8" borderId="11" xfId="1" applyNumberFormat="1" applyFont="1" applyFill="1" applyBorder="1" applyAlignment="1">
      <alignment horizontal="center" vertical="center" shrinkToFit="1"/>
    </xf>
    <xf numFmtId="187" fontId="18" fillId="8" borderId="73" xfId="1" applyNumberFormat="1" applyFont="1" applyFill="1" applyBorder="1" applyAlignment="1">
      <alignment horizontal="center" vertical="center" shrinkToFit="1"/>
    </xf>
    <xf numFmtId="187" fontId="18" fillId="0" borderId="74" xfId="1" applyNumberFormat="1" applyFont="1" applyFill="1" applyBorder="1" applyAlignment="1">
      <alignment horizontal="center" vertical="center" shrinkToFit="1"/>
    </xf>
    <xf numFmtId="187" fontId="18" fillId="0" borderId="71" xfId="1" applyNumberFormat="1" applyFont="1" applyFill="1" applyBorder="1" applyAlignment="1">
      <alignment horizontal="center" vertical="center" shrinkToFit="1"/>
    </xf>
    <xf numFmtId="187" fontId="18" fillId="0" borderId="72" xfId="1" applyNumberFormat="1" applyFont="1" applyFill="1" applyBorder="1" applyAlignment="1">
      <alignment horizontal="center" vertical="center" shrinkToFit="1"/>
    </xf>
    <xf numFmtId="187" fontId="18" fillId="0" borderId="11" xfId="1" applyNumberFormat="1" applyFont="1" applyFill="1" applyBorder="1" applyAlignment="1">
      <alignment horizontal="center" vertical="center" shrinkToFit="1"/>
    </xf>
    <xf numFmtId="187" fontId="18" fillId="0" borderId="70" xfId="1" applyNumberFormat="1" applyFont="1" applyFill="1" applyBorder="1" applyAlignment="1">
      <alignment horizontal="center" vertical="center" shrinkToFit="1"/>
    </xf>
    <xf numFmtId="187" fontId="18" fillId="0" borderId="75" xfId="1" applyNumberFormat="1" applyFont="1" applyFill="1" applyBorder="1" applyAlignment="1">
      <alignment horizontal="center" vertical="center" shrinkToFit="1"/>
    </xf>
    <xf numFmtId="187" fontId="18" fillId="0" borderId="76" xfId="1" applyNumberFormat="1" applyFont="1" applyFill="1" applyBorder="1" applyAlignment="1">
      <alignment horizontal="center" vertical="center" shrinkToFit="1"/>
    </xf>
    <xf numFmtId="187" fontId="18" fillId="0" borderId="10" xfId="1" applyNumberFormat="1" applyFont="1" applyFill="1" applyBorder="1" applyAlignment="1">
      <alignment horizontal="center" vertical="center" shrinkToFit="1"/>
    </xf>
    <xf numFmtId="187" fontId="11" fillId="0" borderId="75" xfId="1" applyNumberFormat="1" applyFont="1" applyFill="1" applyBorder="1" applyAlignment="1">
      <alignment horizontal="center" vertical="center" shrinkToFit="1"/>
    </xf>
    <xf numFmtId="187" fontId="18" fillId="0" borderId="77" xfId="1" applyNumberFormat="1" applyFont="1" applyFill="1" applyBorder="1" applyAlignment="1">
      <alignment horizontal="left" vertical="center"/>
    </xf>
    <xf numFmtId="187" fontId="18" fillId="8" borderId="78" xfId="1" applyNumberFormat="1" applyFont="1" applyFill="1" applyBorder="1" applyAlignment="1">
      <alignment horizontal="center" vertical="center"/>
    </xf>
    <xf numFmtId="187" fontId="18" fillId="8" borderId="79" xfId="1" applyNumberFormat="1" applyFont="1" applyFill="1" applyBorder="1" applyAlignment="1">
      <alignment horizontal="center" vertical="center"/>
    </xf>
    <xf numFmtId="0" fontId="19" fillId="8" borderId="80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20" fillId="8" borderId="0" xfId="0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/>
    </xf>
    <xf numFmtId="0" fontId="21" fillId="8" borderId="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 vertical="center"/>
    </xf>
    <xf numFmtId="191" fontId="17" fillId="8" borderId="40" xfId="1" applyNumberFormat="1" applyFont="1" applyFill="1" applyBorder="1" applyAlignment="1">
      <alignment horizontal="center" vertical="center" shrinkToFit="1"/>
    </xf>
    <xf numFmtId="191" fontId="17" fillId="8" borderId="41" xfId="1" applyNumberFormat="1" applyFont="1" applyFill="1" applyBorder="1" applyAlignment="1">
      <alignment horizontal="center" vertical="center" shrinkToFit="1"/>
    </xf>
    <xf numFmtId="191" fontId="17" fillId="8" borderId="42" xfId="1" applyNumberFormat="1" applyFont="1" applyFill="1" applyBorder="1" applyAlignment="1">
      <alignment horizontal="center" vertical="center" shrinkToFit="1"/>
    </xf>
    <xf numFmtId="191" fontId="17" fillId="8" borderId="43" xfId="1" applyNumberFormat="1" applyFont="1" applyFill="1" applyBorder="1" applyAlignment="1">
      <alignment horizontal="center" vertical="center" shrinkToFit="1"/>
    </xf>
    <xf numFmtId="191" fontId="11" fillId="8" borderId="44" xfId="1" applyNumberFormat="1" applyFont="1" applyFill="1" applyBorder="1" applyAlignment="1">
      <alignment horizontal="center" vertical="center" shrinkToFit="1"/>
    </xf>
    <xf numFmtId="191" fontId="17" fillId="8" borderId="45" xfId="1" applyNumberFormat="1" applyFont="1" applyFill="1" applyBorder="1" applyAlignment="1">
      <alignment horizontal="center" vertical="center" shrinkToFit="1"/>
    </xf>
    <xf numFmtId="191" fontId="11" fillId="8" borderId="46" xfId="1" applyNumberFormat="1" applyFont="1" applyFill="1" applyBorder="1" applyAlignment="1">
      <alignment horizontal="center" vertical="center" shrinkToFit="1"/>
    </xf>
    <xf numFmtId="191" fontId="17" fillId="8" borderId="47" xfId="1" applyNumberFormat="1" applyFont="1" applyFill="1" applyBorder="1" applyAlignment="1">
      <alignment horizontal="center" vertical="center" shrinkToFit="1"/>
    </xf>
    <xf numFmtId="191" fontId="11" fillId="8" borderId="48" xfId="1" applyNumberFormat="1" applyFont="1" applyFill="1" applyBorder="1" applyAlignment="1">
      <alignment horizontal="center" vertical="center" shrinkToFit="1"/>
    </xf>
    <xf numFmtId="191" fontId="11" fillId="8" borderId="43" xfId="1" applyNumberFormat="1" applyFont="1" applyFill="1" applyBorder="1" applyAlignment="1">
      <alignment horizontal="center" vertical="center" shrinkToFit="1"/>
    </xf>
    <xf numFmtId="191" fontId="17" fillId="8" borderId="49" xfId="1" applyNumberFormat="1" applyFont="1" applyFill="1" applyBorder="1" applyAlignment="1">
      <alignment horizontal="center" vertical="center" shrinkToFit="1"/>
    </xf>
    <xf numFmtId="191" fontId="17" fillId="8" borderId="48" xfId="1" applyNumberFormat="1" applyFont="1" applyFill="1" applyBorder="1" applyAlignment="1">
      <alignment horizontal="center" vertical="center" shrinkToFit="1"/>
    </xf>
    <xf numFmtId="191" fontId="11" fillId="8" borderId="50" xfId="1" applyNumberFormat="1" applyFont="1" applyFill="1" applyBorder="1" applyAlignment="1">
      <alignment horizontal="center" vertical="center" shrinkToFit="1"/>
    </xf>
    <xf numFmtId="191" fontId="11" fillId="8" borderId="51" xfId="1" applyNumberFormat="1" applyFont="1" applyFill="1" applyBorder="1" applyAlignment="1">
      <alignment horizontal="center" vertical="center" shrinkToFit="1"/>
    </xf>
    <xf numFmtId="191" fontId="11" fillId="8" borderId="52" xfId="1" applyNumberFormat="1" applyFont="1" applyFill="1" applyBorder="1" applyAlignment="1">
      <alignment horizontal="center" vertical="center" shrinkToFit="1"/>
    </xf>
    <xf numFmtId="191" fontId="11" fillId="8" borderId="53" xfId="1" applyNumberFormat="1" applyFont="1" applyFill="1" applyBorder="1" applyAlignment="1">
      <alignment horizontal="center" vertical="center" shrinkToFit="1"/>
    </xf>
    <xf numFmtId="191" fontId="17" fillId="8" borderId="54" xfId="1" applyNumberFormat="1" applyFont="1" applyFill="1" applyBorder="1" applyAlignment="1">
      <alignment horizontal="center" vertical="center" shrinkToFit="1"/>
    </xf>
    <xf numFmtId="191" fontId="17" fillId="8" borderId="55" xfId="1" applyNumberFormat="1" applyFont="1" applyFill="1" applyBorder="1" applyAlignment="1">
      <alignment horizontal="center" vertical="center" shrinkToFit="1"/>
    </xf>
    <xf numFmtId="191" fontId="17" fillId="8" borderId="56" xfId="1" applyNumberFormat="1" applyFont="1" applyFill="1" applyBorder="1" applyAlignment="1">
      <alignment horizontal="center" vertical="center" shrinkToFit="1"/>
    </xf>
    <xf numFmtId="191" fontId="11" fillId="8" borderId="57" xfId="1" applyNumberFormat="1" applyFont="1" applyFill="1" applyBorder="1" applyAlignment="1">
      <alignment horizontal="center" vertical="center" shrinkToFit="1"/>
    </xf>
    <xf numFmtId="191" fontId="11" fillId="8" borderId="58" xfId="1" applyNumberFormat="1" applyFont="1" applyFill="1" applyBorder="1" applyAlignment="1">
      <alignment horizontal="center" vertical="center" shrinkToFit="1"/>
    </xf>
    <xf numFmtId="191" fontId="17" fillId="8" borderId="59" xfId="1" applyNumberFormat="1" applyFont="1" applyFill="1" applyBorder="1" applyAlignment="1">
      <alignment horizontal="center" vertical="center" shrinkToFit="1"/>
    </xf>
    <xf numFmtId="191" fontId="11" fillId="8" borderId="56" xfId="1" applyNumberFormat="1" applyFont="1" applyFill="1" applyBorder="1" applyAlignment="1">
      <alignment horizontal="center" vertical="center" shrinkToFit="1"/>
    </xf>
    <xf numFmtId="191" fontId="17" fillId="8" borderId="58" xfId="1" applyNumberFormat="1" applyFont="1" applyFill="1" applyBorder="1" applyAlignment="1">
      <alignment horizontal="center" vertical="center" shrinkToFit="1"/>
    </xf>
    <xf numFmtId="191" fontId="11" fillId="8" borderId="60" xfId="1" applyNumberFormat="1" applyFont="1" applyFill="1" applyBorder="1" applyAlignment="1">
      <alignment horizontal="center" vertical="center" shrinkToFit="1"/>
    </xf>
    <xf numFmtId="191" fontId="11" fillId="8" borderId="61" xfId="1" applyNumberFormat="1" applyFont="1" applyFill="1" applyBorder="1" applyAlignment="1">
      <alignment horizontal="center" vertical="center" shrinkToFit="1"/>
    </xf>
    <xf numFmtId="191" fontId="11" fillId="8" borderId="62" xfId="1" applyNumberFormat="1" applyFont="1" applyFill="1" applyBorder="1" applyAlignment="1">
      <alignment horizontal="center" vertical="center" shrinkToFit="1"/>
    </xf>
    <xf numFmtId="191" fontId="11" fillId="8" borderId="63" xfId="1" applyNumberFormat="1" applyFont="1" applyFill="1" applyBorder="1" applyAlignment="1">
      <alignment horizontal="center" vertical="center" shrinkToFit="1"/>
    </xf>
    <xf numFmtId="191" fontId="17" fillId="0" borderId="54" xfId="1" applyNumberFormat="1" applyFont="1" applyFill="1" applyBorder="1" applyAlignment="1">
      <alignment horizontal="center" vertical="center" shrinkToFit="1"/>
    </xf>
    <xf numFmtId="191" fontId="17" fillId="0" borderId="45" xfId="1" applyNumberFormat="1" applyFont="1" applyFill="1" applyBorder="1" applyAlignment="1">
      <alignment horizontal="center" vertical="center" shrinkToFit="1"/>
    </xf>
    <xf numFmtId="191" fontId="17" fillId="0" borderId="55" xfId="1" applyNumberFormat="1" applyFont="1" applyFill="1" applyBorder="1" applyAlignment="1">
      <alignment horizontal="center" vertical="center" shrinkToFit="1"/>
    </xf>
    <xf numFmtId="191" fontId="11" fillId="0" borderId="57" xfId="1" applyNumberFormat="1" applyFont="1" applyFill="1" applyBorder="1" applyAlignment="1">
      <alignment horizontal="center" vertical="center" shrinkToFit="1"/>
    </xf>
    <xf numFmtId="191" fontId="11" fillId="0" borderId="58" xfId="1" applyNumberFormat="1" applyFont="1" applyFill="1" applyBorder="1" applyAlignment="1">
      <alignment horizontal="center" vertical="center" shrinkToFit="1"/>
    </xf>
    <xf numFmtId="191" fontId="17" fillId="0" borderId="59" xfId="1" applyNumberFormat="1" applyFont="1" applyFill="1" applyBorder="1" applyAlignment="1">
      <alignment horizontal="center" vertical="center" shrinkToFit="1"/>
    </xf>
    <xf numFmtId="191" fontId="11" fillId="0" borderId="56" xfId="1" applyNumberFormat="1" applyFont="1" applyFill="1" applyBorder="1" applyAlignment="1">
      <alignment horizontal="center" vertical="center" shrinkToFit="1"/>
    </xf>
    <xf numFmtId="191" fontId="17" fillId="0" borderId="49" xfId="1" applyNumberFormat="1" applyFont="1" applyFill="1" applyBorder="1" applyAlignment="1">
      <alignment horizontal="center" vertical="center" shrinkToFit="1"/>
    </xf>
    <xf numFmtId="191" fontId="17" fillId="0" borderId="58" xfId="1" applyNumberFormat="1" applyFont="1" applyFill="1" applyBorder="1" applyAlignment="1">
      <alignment horizontal="center" vertical="center" shrinkToFit="1"/>
    </xf>
    <xf numFmtId="191" fontId="11" fillId="0" borderId="60" xfId="1" applyNumberFormat="1" applyFont="1" applyFill="1" applyBorder="1" applyAlignment="1">
      <alignment horizontal="center" vertical="center" shrinkToFit="1"/>
    </xf>
    <xf numFmtId="191" fontId="11" fillId="0" borderId="61" xfId="1" applyNumberFormat="1" applyFont="1" applyFill="1" applyBorder="1" applyAlignment="1">
      <alignment horizontal="center" vertical="center" shrinkToFit="1"/>
    </xf>
    <xf numFmtId="191" fontId="11" fillId="0" borderId="62" xfId="1" applyNumberFormat="1" applyFont="1" applyFill="1" applyBorder="1" applyAlignment="1">
      <alignment horizontal="center" vertical="center" shrinkToFit="1"/>
    </xf>
    <xf numFmtId="191" fontId="11" fillId="0" borderId="63" xfId="1" applyNumberFormat="1" applyFont="1" applyFill="1" applyBorder="1" applyAlignment="1">
      <alignment horizontal="center" vertical="center" shrinkToFit="1"/>
    </xf>
    <xf numFmtId="191" fontId="17" fillId="0" borderId="56" xfId="1" applyNumberFormat="1" applyFont="1" applyFill="1" applyBorder="1" applyAlignment="1">
      <alignment horizontal="center" vertical="center" shrinkToFit="1"/>
    </xf>
    <xf numFmtId="191" fontId="11" fillId="8" borderId="15" xfId="1" applyNumberFormat="1" applyFont="1" applyFill="1" applyBorder="1" applyAlignment="1">
      <alignment horizontal="center" vertical="center" shrinkToFit="1"/>
    </xf>
    <xf numFmtId="191" fontId="11" fillId="8" borderId="31" xfId="1" applyNumberFormat="1" applyFont="1" applyFill="1" applyBorder="1" applyAlignment="1">
      <alignment horizontal="center" vertical="center" shrinkToFit="1"/>
    </xf>
    <xf numFmtId="191" fontId="17" fillId="8" borderId="64" xfId="1" applyNumberFormat="1" applyFont="1" applyFill="1" applyBorder="1" applyAlignment="1">
      <alignment horizontal="center" vertical="center" shrinkToFit="1"/>
    </xf>
    <xf numFmtId="191" fontId="17" fillId="8" borderId="65" xfId="1" applyNumberFormat="1" applyFont="1" applyFill="1" applyBorder="1" applyAlignment="1">
      <alignment horizontal="center" vertical="center" shrinkToFit="1"/>
    </xf>
    <xf numFmtId="191" fontId="11" fillId="8" borderId="0" xfId="1" applyNumberFormat="1" applyFont="1" applyFill="1" applyBorder="1" applyAlignment="1">
      <alignment horizontal="center" vertical="center" shrinkToFit="1"/>
    </xf>
    <xf numFmtId="191" fontId="17" fillId="8" borderId="28" xfId="1" applyNumberFormat="1" applyFont="1" applyFill="1" applyBorder="1" applyAlignment="1">
      <alignment horizontal="center" vertical="center" shrinkToFit="1"/>
    </xf>
    <xf numFmtId="191" fontId="17" fillId="8" borderId="81" xfId="1" applyNumberFormat="1" applyFont="1" applyFill="1" applyBorder="1" applyAlignment="1">
      <alignment horizontal="center" vertical="center" shrinkToFit="1"/>
    </xf>
    <xf numFmtId="191" fontId="17" fillId="8" borderId="82" xfId="1" applyNumberFormat="1" applyFont="1" applyFill="1" applyBorder="1" applyAlignment="1">
      <alignment horizontal="center" vertical="center" shrinkToFit="1"/>
    </xf>
    <xf numFmtId="191" fontId="11" fillId="8" borderId="66" xfId="1" applyNumberFormat="1" applyFont="1" applyFill="1" applyBorder="1" applyAlignment="1">
      <alignment horizontal="center" vertical="center" shrinkToFit="1"/>
    </xf>
    <xf numFmtId="191" fontId="17" fillId="8" borderId="0" xfId="1" applyNumberFormat="1" applyFont="1" applyFill="1" applyBorder="1" applyAlignment="1">
      <alignment horizontal="center" vertical="center" shrinkToFit="1"/>
    </xf>
    <xf numFmtId="191" fontId="17" fillId="8" borderId="67" xfId="1" applyNumberFormat="1" applyFont="1" applyFill="1" applyBorder="1" applyAlignment="1">
      <alignment horizontal="center" vertical="center" shrinkToFit="1"/>
    </xf>
    <xf numFmtId="191" fontId="17" fillId="8" borderId="31" xfId="1" applyNumberFormat="1" applyFont="1" applyFill="1" applyBorder="1" applyAlignment="1">
      <alignment horizontal="center" vertical="center" shrinkToFit="1"/>
    </xf>
    <xf numFmtId="191" fontId="11" fillId="8" borderId="68" xfId="1" applyNumberFormat="1" applyFont="1" applyFill="1" applyBorder="1" applyAlignment="1">
      <alignment horizontal="center" vertical="center" shrinkToFit="1"/>
    </xf>
    <xf numFmtId="191" fontId="11" fillId="8" borderId="69" xfId="1" applyNumberFormat="1" applyFont="1" applyFill="1" applyBorder="1" applyAlignment="1">
      <alignment horizontal="center" vertical="center" shrinkToFit="1"/>
    </xf>
    <xf numFmtId="191" fontId="11" fillId="8" borderId="20" xfId="1" applyNumberFormat="1" applyFont="1" applyFill="1" applyBorder="1" applyAlignment="1">
      <alignment horizontal="center" vertical="center" shrinkToFit="1"/>
    </xf>
    <xf numFmtId="191" fontId="11" fillId="8" borderId="21" xfId="1" applyNumberFormat="1" applyFont="1" applyFill="1" applyBorder="1" applyAlignment="1">
      <alignment horizontal="center" vertical="center" shrinkToFit="1"/>
    </xf>
    <xf numFmtId="191" fontId="18" fillId="8" borderId="10" xfId="1" applyNumberFormat="1" applyFont="1" applyFill="1" applyBorder="1" applyAlignment="1">
      <alignment horizontal="center" vertical="center" shrinkToFit="1"/>
    </xf>
    <xf numFmtId="191" fontId="18" fillId="8" borderId="70" xfId="1" applyNumberFormat="1" applyFont="1" applyFill="1" applyBorder="1" applyAlignment="1">
      <alignment horizontal="center" vertical="center" shrinkToFit="1"/>
    </xf>
    <xf numFmtId="191" fontId="18" fillId="8" borderId="71" xfId="1" applyNumberFormat="1" applyFont="1" applyFill="1" applyBorder="1" applyAlignment="1">
      <alignment horizontal="center" vertical="center" shrinkToFit="1"/>
    </xf>
    <xf numFmtId="191" fontId="18" fillId="8" borderId="72" xfId="1" applyNumberFormat="1" applyFont="1" applyFill="1" applyBorder="1" applyAlignment="1">
      <alignment horizontal="center" vertical="center" shrinkToFit="1"/>
    </xf>
    <xf numFmtId="191" fontId="18" fillId="8" borderId="11" xfId="1" applyNumberFormat="1" applyFont="1" applyFill="1" applyBorder="1" applyAlignment="1">
      <alignment horizontal="center" vertical="center" shrinkToFit="1"/>
    </xf>
    <xf numFmtId="191" fontId="18" fillId="8" borderId="73" xfId="1" applyNumberFormat="1" applyFont="1" applyFill="1" applyBorder="1" applyAlignment="1">
      <alignment horizontal="center" vertical="center" shrinkToFit="1"/>
    </xf>
    <xf numFmtId="191" fontId="18" fillId="0" borderId="74" xfId="1" applyNumberFormat="1" applyFont="1" applyFill="1" applyBorder="1" applyAlignment="1">
      <alignment horizontal="center" vertical="center" shrinkToFit="1"/>
    </xf>
    <xf numFmtId="191" fontId="18" fillId="0" borderId="71" xfId="1" applyNumberFormat="1" applyFont="1" applyFill="1" applyBorder="1" applyAlignment="1">
      <alignment horizontal="center" vertical="center" shrinkToFit="1"/>
    </xf>
    <xf numFmtId="191" fontId="18" fillId="0" borderId="72" xfId="1" applyNumberFormat="1" applyFont="1" applyFill="1" applyBorder="1" applyAlignment="1">
      <alignment horizontal="center" vertical="center" shrinkToFit="1"/>
    </xf>
    <xf numFmtId="191" fontId="18" fillId="0" borderId="11" xfId="1" applyNumberFormat="1" applyFont="1" applyFill="1" applyBorder="1" applyAlignment="1">
      <alignment horizontal="center" vertical="center" shrinkToFit="1"/>
    </xf>
    <xf numFmtId="191" fontId="18" fillId="0" borderId="70" xfId="1" applyNumberFormat="1" applyFont="1" applyFill="1" applyBorder="1" applyAlignment="1">
      <alignment horizontal="center" vertical="center" shrinkToFit="1"/>
    </xf>
    <xf numFmtId="191" fontId="18" fillId="0" borderId="75" xfId="1" applyNumberFormat="1" applyFont="1" applyFill="1" applyBorder="1" applyAlignment="1">
      <alignment horizontal="center" vertical="center" shrinkToFit="1"/>
    </xf>
    <xf numFmtId="191" fontId="18" fillId="0" borderId="76" xfId="1" applyNumberFormat="1" applyFont="1" applyFill="1" applyBorder="1" applyAlignment="1">
      <alignment horizontal="center" vertical="center" shrinkToFit="1"/>
    </xf>
    <xf numFmtId="191" fontId="18" fillId="0" borderId="10" xfId="1" applyNumberFormat="1" applyFont="1" applyFill="1" applyBorder="1" applyAlignment="1">
      <alignment horizontal="center" vertical="center" shrinkToFit="1"/>
    </xf>
    <xf numFmtId="191" fontId="18" fillId="8" borderId="78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center"/>
    </xf>
    <xf numFmtId="0" fontId="3" fillId="8" borderId="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/>
    </xf>
    <xf numFmtId="187" fontId="19" fillId="8" borderId="10" xfId="1" applyNumberFormat="1" applyFont="1" applyFill="1" applyBorder="1" applyAlignment="1">
      <alignment horizontal="center" vertical="center" shrinkToFit="1"/>
    </xf>
    <xf numFmtId="187" fontId="19" fillId="8" borderId="11" xfId="1" applyNumberFormat="1" applyFont="1" applyFill="1" applyBorder="1" applyAlignment="1">
      <alignment horizontal="center" vertical="center" shrinkToFit="1"/>
    </xf>
    <xf numFmtId="187" fontId="19" fillId="8" borderId="17" xfId="1" applyNumberFormat="1" applyFont="1" applyFill="1" applyBorder="1" applyAlignment="1">
      <alignment horizontal="center" vertical="center" shrinkToFit="1"/>
    </xf>
    <xf numFmtId="187" fontId="19" fillId="8" borderId="12" xfId="1" applyNumberFormat="1" applyFont="1" applyFill="1" applyBorder="1" applyAlignment="1">
      <alignment horizontal="center" vertical="center" shrinkToFit="1"/>
    </xf>
    <xf numFmtId="0" fontId="20" fillId="8" borderId="0" xfId="0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6" fillId="9" borderId="22" xfId="0" applyFont="1" applyFill="1" applyBorder="1" applyAlignment="1">
      <alignment horizontal="center" vertical="center"/>
    </xf>
    <xf numFmtId="0" fontId="16" fillId="9" borderId="29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10" fillId="9" borderId="27" xfId="0" applyFont="1" applyFill="1" applyBorder="1" applyAlignment="1">
      <alignment horizontal="center" textRotation="90"/>
    </xf>
    <xf numFmtId="0" fontId="10" fillId="9" borderId="31" xfId="0" applyFont="1" applyFill="1" applyBorder="1" applyAlignment="1">
      <alignment horizontal="center" textRotation="90"/>
    </xf>
    <xf numFmtId="0" fontId="10" fillId="9" borderId="38" xfId="0" applyFont="1" applyFill="1" applyBorder="1" applyAlignment="1">
      <alignment horizontal="center" textRotation="90"/>
    </xf>
    <xf numFmtId="0" fontId="12" fillId="9" borderId="29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0" fillId="9" borderId="19" xfId="0" applyFont="1" applyFill="1" applyBorder="1" applyAlignment="1">
      <alignment horizontal="center" textRotation="90" shrinkToFit="1"/>
    </xf>
    <xf numFmtId="0" fontId="10" fillId="9" borderId="28" xfId="0" applyFont="1" applyFill="1" applyBorder="1" applyAlignment="1">
      <alignment horizontal="center" textRotation="90" shrinkToFit="1"/>
    </xf>
    <xf numFmtId="0" fontId="10" fillId="9" borderId="29" xfId="0" applyFont="1" applyFill="1" applyBorder="1" applyAlignment="1">
      <alignment horizontal="center" textRotation="90" shrinkToFit="1"/>
    </xf>
    <xf numFmtId="0" fontId="12" fillId="9" borderId="19" xfId="0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center" vertical="center"/>
    </xf>
    <xf numFmtId="0" fontId="12" fillId="9" borderId="23" xfId="0" applyFont="1" applyFill="1" applyBorder="1" applyAlignment="1">
      <alignment horizontal="center" vertical="center"/>
    </xf>
    <xf numFmtId="0" fontId="13" fillId="9" borderId="23" xfId="0" applyFont="1" applyFill="1" applyBorder="1" applyAlignment="1">
      <alignment horizontal="center" vertical="center" shrinkToFit="1"/>
    </xf>
    <xf numFmtId="0" fontId="13" fillId="9" borderId="14" xfId="0" applyFont="1" applyFill="1" applyBorder="1" applyAlignment="1">
      <alignment horizontal="center" vertical="center" shrinkToFit="1"/>
    </xf>
    <xf numFmtId="0" fontId="13" fillId="9" borderId="3" xfId="0" applyFont="1" applyFill="1" applyBorder="1" applyAlignment="1">
      <alignment horizontal="center" vertical="center" shrinkToFit="1"/>
    </xf>
    <xf numFmtId="0" fontId="13" fillId="9" borderId="30" xfId="0" applyFont="1" applyFill="1" applyBorder="1" applyAlignment="1">
      <alignment horizontal="center" vertical="center" shrinkToFit="1"/>
    </xf>
    <xf numFmtId="0" fontId="12" fillId="9" borderId="0" xfId="0" applyFont="1" applyFill="1" applyBorder="1" applyAlignment="1">
      <alignment horizontal="center" vertical="center"/>
    </xf>
    <xf numFmtId="0" fontId="12" fillId="9" borderId="24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 shrinkToFit="1"/>
    </xf>
    <xf numFmtId="0" fontId="14" fillId="9" borderId="26" xfId="0" applyFont="1" applyFill="1" applyBorder="1" applyAlignment="1">
      <alignment horizontal="center" vertical="center" shrinkToFit="1"/>
    </xf>
    <xf numFmtId="0" fontId="14" fillId="9" borderId="3" xfId="0" applyFont="1" applyFill="1" applyBorder="1" applyAlignment="1">
      <alignment horizontal="center" vertical="center" shrinkToFit="1"/>
    </xf>
    <xf numFmtId="0" fontId="14" fillId="9" borderId="7" xfId="0" applyFont="1" applyFill="1" applyBorder="1" applyAlignment="1">
      <alignment horizontal="center" vertical="center" shrinkToFit="1"/>
    </xf>
    <xf numFmtId="0" fontId="15" fillId="9" borderId="19" xfId="0" applyFont="1" applyFill="1" applyBorder="1" applyAlignment="1">
      <alignment horizontal="center" vertical="center"/>
    </xf>
    <xf numFmtId="0" fontId="15" fillId="9" borderId="22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textRotation="90"/>
    </xf>
    <xf numFmtId="0" fontId="10" fillId="9" borderId="25" xfId="0" applyFont="1" applyFill="1" applyBorder="1" applyAlignment="1">
      <alignment horizontal="center" textRotation="90"/>
    </xf>
    <xf numFmtId="0" fontId="10" fillId="9" borderId="3" xfId="0" applyFont="1" applyFill="1" applyBorder="1" applyAlignment="1">
      <alignment horizontal="center" textRotation="90"/>
    </xf>
    <xf numFmtId="0" fontId="10" fillId="9" borderId="9" xfId="0" applyFont="1" applyFill="1" applyBorder="1" applyAlignment="1">
      <alignment horizontal="center" textRotation="90" shrinkToFit="1"/>
    </xf>
    <xf numFmtId="0" fontId="10" fillId="9" borderId="15" xfId="0" applyFont="1" applyFill="1" applyBorder="1" applyAlignment="1">
      <alignment horizontal="center" textRotation="90" shrinkToFit="1"/>
    </xf>
    <xf numFmtId="0" fontId="10" fillId="9" borderId="32" xfId="0" applyFont="1" applyFill="1" applyBorder="1" applyAlignment="1">
      <alignment horizontal="center" textRotation="90" shrinkToFit="1"/>
    </xf>
    <xf numFmtId="0" fontId="10" fillId="9" borderId="16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textRotation="90"/>
    </xf>
    <xf numFmtId="0" fontId="10" fillId="9" borderId="32" xfId="0" applyFont="1" applyFill="1" applyBorder="1" applyAlignment="1">
      <alignment horizontal="center" textRotation="90"/>
    </xf>
    <xf numFmtId="0" fontId="12" fillId="9" borderId="28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9" borderId="9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10" fillId="9" borderId="32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textRotation="90" shrinkToFit="1"/>
    </xf>
    <xf numFmtId="0" fontId="11" fillId="9" borderId="20" xfId="0" applyFont="1" applyFill="1" applyBorder="1" applyAlignment="1">
      <alignment horizontal="center" textRotation="90" shrinkToFit="1"/>
    </xf>
    <xf numFmtId="0" fontId="11" fillId="9" borderId="39" xfId="0" applyFont="1" applyFill="1" applyBorder="1" applyAlignment="1">
      <alignment horizontal="center" textRotation="90" shrinkToFit="1"/>
    </xf>
    <xf numFmtId="0" fontId="11" fillId="9" borderId="14" xfId="0" applyFont="1" applyFill="1" applyBorder="1" applyAlignment="1">
      <alignment horizontal="center" textRotation="90"/>
    </xf>
    <xf numFmtId="0" fontId="11" fillId="9" borderId="21" xfId="0" applyFont="1" applyFill="1" applyBorder="1" applyAlignment="1">
      <alignment horizontal="center" textRotation="90"/>
    </xf>
    <xf numFmtId="0" fontId="11" fillId="9" borderId="30" xfId="0" applyFont="1" applyFill="1" applyBorder="1" applyAlignment="1">
      <alignment horizontal="center" textRotation="90"/>
    </xf>
    <xf numFmtId="0" fontId="2" fillId="8" borderId="0" xfId="0" applyFont="1" applyFill="1" applyAlignment="1">
      <alignment horizontal="center"/>
    </xf>
    <xf numFmtId="0" fontId="2" fillId="8" borderId="17" xfId="0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shrinkToFit="1"/>
    </xf>
    <xf numFmtId="0" fontId="7" fillId="0" borderId="8" xfId="2" applyFont="1" applyBorder="1" applyAlignment="1">
      <alignment horizontal="center" vertical="center" shrinkToFit="1"/>
    </xf>
    <xf numFmtId="0" fontId="7" fillId="0" borderId="4" xfId="2" applyFont="1" applyBorder="1" applyAlignment="1">
      <alignment horizontal="center" vertical="center" shrinkToFit="1"/>
    </xf>
    <xf numFmtId="0" fontId="3" fillId="0" borderId="0" xfId="0" applyFont="1" applyAlignment="1">
      <alignment horizontal="center" shrinkToFit="1"/>
    </xf>
    <xf numFmtId="0" fontId="8" fillId="0" borderId="5" xfId="2" applyFont="1" applyBorder="1" applyAlignment="1">
      <alignment horizontal="center" vertical="center" shrinkToFit="1"/>
    </xf>
    <xf numFmtId="0" fontId="8" fillId="0" borderId="8" xfId="2" applyFont="1" applyBorder="1" applyAlignment="1">
      <alignment horizontal="center" vertical="center" shrinkToFit="1"/>
    </xf>
    <xf numFmtId="0" fontId="8" fillId="0" borderId="4" xfId="2" applyFont="1" applyBorder="1" applyAlignment="1">
      <alignment horizontal="center" vertical="center" shrinkToFit="1"/>
    </xf>
  </cellXfs>
  <cellStyles count="6">
    <cellStyle name="Comma" xfId="1" builtinId="3"/>
    <cellStyle name="Normal" xfId="0" builtinId="0"/>
    <cellStyle name="Normal_Sheet1" xfId="3"/>
    <cellStyle name="Normal_Sheet14_1" xfId="5"/>
    <cellStyle name="Normal_Sheet2" xfId="2"/>
    <cellStyle name="Normal_Sheet5" xfId="4"/>
  </cellStyles>
  <dxfs count="4">
    <dxf>
      <fill>
        <patternFill>
          <bgColor rgb="FF99FFCC"/>
        </patternFill>
      </fill>
    </dxf>
    <dxf>
      <fill>
        <patternFill>
          <bgColor rgb="FFFFFFCC"/>
        </patternFill>
      </fill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b val="0"/>
        <i val="0"/>
        <color auto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Custom Table Style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17" sqref="A17"/>
    </sheetView>
  </sheetViews>
  <sheetFormatPr defaultRowHeight="21" x14ac:dyDescent="0.35"/>
  <cols>
    <col min="1" max="1" width="17.125" customWidth="1"/>
  </cols>
  <sheetData>
    <row r="1" spans="1:4" x14ac:dyDescent="0.35">
      <c r="A1" s="236" t="s">
        <v>19</v>
      </c>
      <c r="B1" s="236"/>
      <c r="C1" s="236"/>
      <c r="D1" s="236"/>
    </row>
    <row r="2" spans="1:4" x14ac:dyDescent="0.35">
      <c r="A2" s="237" t="s">
        <v>20</v>
      </c>
      <c r="B2" s="237"/>
      <c r="C2" s="237"/>
      <c r="D2" s="237"/>
    </row>
    <row r="3" spans="1:4" x14ac:dyDescent="0.35">
      <c r="A3" s="2" t="s">
        <v>21</v>
      </c>
      <c r="B3" s="2" t="s">
        <v>1</v>
      </c>
      <c r="C3" s="2" t="s">
        <v>2</v>
      </c>
      <c r="D3" s="2" t="s">
        <v>0</v>
      </c>
    </row>
    <row r="4" spans="1:4" x14ac:dyDescent="0.35">
      <c r="A4" s="7" t="s">
        <v>22</v>
      </c>
      <c r="B4" s="7">
        <v>11</v>
      </c>
      <c r="C4" s="7">
        <v>6</v>
      </c>
      <c r="D4" s="7">
        <f>SUM(B4:C4)</f>
        <v>17</v>
      </c>
    </row>
    <row r="5" spans="1:4" x14ac:dyDescent="0.35">
      <c r="A5" s="7" t="s">
        <v>11</v>
      </c>
      <c r="B5" s="7">
        <v>3</v>
      </c>
      <c r="C5" s="7">
        <v>13</v>
      </c>
      <c r="D5" s="7">
        <f>SUM(B5:C5)</f>
        <v>16</v>
      </c>
    </row>
    <row r="6" spans="1:4" x14ac:dyDescent="0.35">
      <c r="A6" s="7" t="s">
        <v>23</v>
      </c>
      <c r="B6" s="7">
        <v>117</v>
      </c>
      <c r="C6" s="7">
        <v>38</v>
      </c>
      <c r="D6" s="7">
        <f>SUM(B6:C6)</f>
        <v>155</v>
      </c>
    </row>
    <row r="7" spans="1:4" x14ac:dyDescent="0.35">
      <c r="A7" s="7" t="s">
        <v>0</v>
      </c>
      <c r="B7" s="7">
        <f>SUM(B4:B6)</f>
        <v>131</v>
      </c>
      <c r="C7" s="7">
        <f>SUM(C4:C6)</f>
        <v>57</v>
      </c>
      <c r="D7" s="7">
        <f>SUM(B7:C7)</f>
        <v>188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4" sqref="H14"/>
    </sheetView>
  </sheetViews>
  <sheetFormatPr defaultRowHeight="21" x14ac:dyDescent="0.35"/>
  <cols>
    <col min="1" max="1" width="13.125" customWidth="1"/>
    <col min="3" max="3" width="12.25" bestFit="1" customWidth="1"/>
    <col min="4" max="4" width="14.125" bestFit="1" customWidth="1"/>
  </cols>
  <sheetData>
    <row r="1" spans="1:4" x14ac:dyDescent="0.35">
      <c r="A1" s="236" t="s">
        <v>24</v>
      </c>
      <c r="B1" s="236"/>
      <c r="C1" s="236"/>
      <c r="D1" s="236"/>
    </row>
    <row r="2" spans="1:4" x14ac:dyDescent="0.35">
      <c r="A2" s="236" t="s">
        <v>25</v>
      </c>
      <c r="B2" s="236"/>
      <c r="C2" s="236"/>
      <c r="D2" s="236"/>
    </row>
    <row r="3" spans="1:4" x14ac:dyDescent="0.35">
      <c r="A3" s="236" t="s">
        <v>26</v>
      </c>
      <c r="B3" s="236"/>
      <c r="C3" s="236"/>
      <c r="D3" s="236"/>
    </row>
    <row r="5" spans="1:4" x14ac:dyDescent="0.35">
      <c r="A5" s="2" t="s">
        <v>21</v>
      </c>
      <c r="B5" s="10" t="s">
        <v>27</v>
      </c>
      <c r="C5" s="10" t="s">
        <v>28</v>
      </c>
      <c r="D5" s="3" t="s">
        <v>29</v>
      </c>
    </row>
    <row r="6" spans="1:4" x14ac:dyDescent="0.35">
      <c r="A6" s="6" t="s">
        <v>22</v>
      </c>
      <c r="B6" s="3">
        <v>80</v>
      </c>
      <c r="C6" s="3">
        <v>73</v>
      </c>
      <c r="D6" s="3">
        <v>7</v>
      </c>
    </row>
    <row r="7" spans="1:4" x14ac:dyDescent="0.35">
      <c r="A7" s="6" t="s">
        <v>11</v>
      </c>
      <c r="B7" s="3">
        <v>56</v>
      </c>
      <c r="C7" s="3">
        <v>54</v>
      </c>
      <c r="D7" s="3">
        <v>2</v>
      </c>
    </row>
    <row r="8" spans="1:4" x14ac:dyDescent="0.35">
      <c r="A8" s="6" t="s">
        <v>23</v>
      </c>
      <c r="B8" s="3">
        <v>130</v>
      </c>
      <c r="C8" s="3">
        <v>116</v>
      </c>
      <c r="D8" s="3">
        <v>14</v>
      </c>
    </row>
    <row r="9" spans="1:4" x14ac:dyDescent="0.35">
      <c r="A9" s="3" t="s">
        <v>0</v>
      </c>
      <c r="B9" s="3">
        <v>266</v>
      </c>
      <c r="C9" s="3">
        <v>243</v>
      </c>
      <c r="D9" s="3">
        <v>23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6" sqref="F16"/>
    </sheetView>
  </sheetViews>
  <sheetFormatPr defaultRowHeight="21" x14ac:dyDescent="0.35"/>
  <cols>
    <col min="1" max="1" width="13.125" customWidth="1"/>
    <col min="3" max="3" width="12.25" bestFit="1" customWidth="1"/>
    <col min="4" max="4" width="14.125" bestFit="1" customWidth="1"/>
  </cols>
  <sheetData>
    <row r="1" spans="1:4" x14ac:dyDescent="0.35">
      <c r="A1" s="236" t="s">
        <v>30</v>
      </c>
      <c r="B1" s="236"/>
      <c r="C1" s="236"/>
      <c r="D1" s="236"/>
    </row>
    <row r="2" spans="1:4" x14ac:dyDescent="0.35">
      <c r="A2" s="236" t="s">
        <v>31</v>
      </c>
      <c r="B2" s="236"/>
      <c r="C2" s="236"/>
      <c r="D2" s="236"/>
    </row>
    <row r="4" spans="1:4" x14ac:dyDescent="0.35">
      <c r="A4" s="2" t="s">
        <v>32</v>
      </c>
      <c r="B4" s="11" t="s">
        <v>1</v>
      </c>
      <c r="C4" s="11" t="s">
        <v>2</v>
      </c>
      <c r="D4" s="2" t="s">
        <v>0</v>
      </c>
    </row>
    <row r="5" spans="1:4" x14ac:dyDescent="0.35">
      <c r="A5" s="6" t="s">
        <v>33</v>
      </c>
      <c r="B5" s="3">
        <v>62</v>
      </c>
      <c r="C5" s="3">
        <f t="shared" ref="C5:C7" si="0">D5-B5</f>
        <v>26</v>
      </c>
      <c r="D5" s="3">
        <v>88</v>
      </c>
    </row>
    <row r="6" spans="1:4" x14ac:dyDescent="0.35">
      <c r="A6" s="6" t="s">
        <v>34</v>
      </c>
      <c r="B6" s="3">
        <v>54</v>
      </c>
      <c r="C6" s="3">
        <f t="shared" si="0"/>
        <v>25</v>
      </c>
      <c r="D6" s="3">
        <v>79</v>
      </c>
    </row>
    <row r="7" spans="1:4" x14ac:dyDescent="0.35">
      <c r="A7" s="6" t="s">
        <v>35</v>
      </c>
      <c r="B7" s="3">
        <v>26</v>
      </c>
      <c r="C7" s="3">
        <f t="shared" si="0"/>
        <v>18</v>
      </c>
      <c r="D7" s="3">
        <v>44</v>
      </c>
    </row>
    <row r="8" spans="1:4" x14ac:dyDescent="0.35">
      <c r="A8" s="6" t="s">
        <v>36</v>
      </c>
      <c r="B8" s="3">
        <v>31</v>
      </c>
      <c r="C8" s="3">
        <f>D8-B8</f>
        <v>12</v>
      </c>
      <c r="D8" s="3">
        <v>43</v>
      </c>
    </row>
    <row r="9" spans="1:4" x14ac:dyDescent="0.35">
      <c r="A9" s="3" t="s">
        <v>0</v>
      </c>
      <c r="B9" s="3">
        <v>266</v>
      </c>
      <c r="C9" s="3">
        <v>243</v>
      </c>
      <c r="D9" s="3">
        <v>23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I16" sqref="I16"/>
    </sheetView>
  </sheetViews>
  <sheetFormatPr defaultRowHeight="21" x14ac:dyDescent="0.35"/>
  <sheetData>
    <row r="1" spans="1:4" x14ac:dyDescent="0.35">
      <c r="A1" s="236" t="s">
        <v>59</v>
      </c>
      <c r="B1" s="236"/>
      <c r="C1" s="236"/>
      <c r="D1" s="236"/>
    </row>
    <row r="2" spans="1:4" x14ac:dyDescent="0.35">
      <c r="A2" s="236" t="s">
        <v>60</v>
      </c>
      <c r="B2" s="236"/>
      <c r="C2" s="236"/>
      <c r="D2" s="236"/>
    </row>
    <row r="3" spans="1:4" x14ac:dyDescent="0.35">
      <c r="A3" s="1"/>
      <c r="B3" s="1"/>
      <c r="C3" s="1"/>
      <c r="D3" s="1"/>
    </row>
    <row r="4" spans="1:4" x14ac:dyDescent="0.35">
      <c r="A4" s="2" t="s">
        <v>61</v>
      </c>
      <c r="B4" s="2" t="s">
        <v>1</v>
      </c>
      <c r="C4" s="2" t="s">
        <v>2</v>
      </c>
      <c r="D4" s="2" t="s">
        <v>0</v>
      </c>
    </row>
    <row r="5" spans="1:4" x14ac:dyDescent="0.35">
      <c r="A5" s="3" t="s">
        <v>62</v>
      </c>
      <c r="B5" s="3">
        <v>24</v>
      </c>
      <c r="C5" s="3">
        <v>10</v>
      </c>
      <c r="D5" s="3">
        <f t="shared" ref="D5:D16" si="0">SUM(B5:C5)</f>
        <v>34</v>
      </c>
    </row>
    <row r="6" spans="1:4" x14ac:dyDescent="0.35">
      <c r="A6" s="3" t="s">
        <v>63</v>
      </c>
      <c r="B6" s="3">
        <v>21</v>
      </c>
      <c r="C6" s="3">
        <v>10</v>
      </c>
      <c r="D6" s="3">
        <f t="shared" si="0"/>
        <v>31</v>
      </c>
    </row>
    <row r="7" spans="1:4" x14ac:dyDescent="0.35">
      <c r="A7" s="3" t="s">
        <v>64</v>
      </c>
      <c r="B7" s="3">
        <v>26</v>
      </c>
      <c r="C7" s="3">
        <v>18</v>
      </c>
      <c r="D7" s="3">
        <f t="shared" si="0"/>
        <v>44</v>
      </c>
    </row>
    <row r="8" spans="1:4" x14ac:dyDescent="0.35">
      <c r="A8" s="3" t="s">
        <v>65</v>
      </c>
      <c r="B8" s="3">
        <v>29</v>
      </c>
      <c r="C8" s="3">
        <v>18</v>
      </c>
      <c r="D8" s="3">
        <f t="shared" si="0"/>
        <v>47</v>
      </c>
    </row>
    <row r="9" spans="1:4" x14ac:dyDescent="0.35">
      <c r="A9" s="3" t="s">
        <v>66</v>
      </c>
      <c r="B9" s="3">
        <v>29</v>
      </c>
      <c r="C9" s="3">
        <v>17</v>
      </c>
      <c r="D9" s="3">
        <f t="shared" si="0"/>
        <v>46</v>
      </c>
    </row>
    <row r="10" spans="1:4" x14ac:dyDescent="0.35">
      <c r="A10" s="3" t="s">
        <v>67</v>
      </c>
      <c r="B10" s="3">
        <v>29</v>
      </c>
      <c r="C10" s="3">
        <v>21</v>
      </c>
      <c r="D10" s="3">
        <f t="shared" si="0"/>
        <v>50</v>
      </c>
    </row>
    <row r="11" spans="1:4" x14ac:dyDescent="0.35">
      <c r="A11" s="3" t="s">
        <v>68</v>
      </c>
      <c r="B11" s="3">
        <v>31</v>
      </c>
      <c r="C11" s="3">
        <v>22</v>
      </c>
      <c r="D11" s="3">
        <f t="shared" si="0"/>
        <v>53</v>
      </c>
    </row>
    <row r="12" spans="1:4" x14ac:dyDescent="0.35">
      <c r="A12" s="3" t="s">
        <v>69</v>
      </c>
      <c r="B12" s="3">
        <v>33</v>
      </c>
      <c r="C12" s="3">
        <v>22</v>
      </c>
      <c r="D12" s="3">
        <f t="shared" si="0"/>
        <v>55</v>
      </c>
    </row>
    <row r="13" spans="1:4" x14ac:dyDescent="0.35">
      <c r="A13" s="3" t="s">
        <v>70</v>
      </c>
      <c r="B13" s="3">
        <v>31</v>
      </c>
      <c r="C13" s="3">
        <v>24</v>
      </c>
      <c r="D13" s="3">
        <f t="shared" si="0"/>
        <v>55</v>
      </c>
    </row>
    <row r="14" spans="1:4" x14ac:dyDescent="0.35">
      <c r="A14" s="3" t="s">
        <v>71</v>
      </c>
      <c r="B14" s="3">
        <v>34</v>
      </c>
      <c r="C14" s="3">
        <v>24</v>
      </c>
      <c r="D14" s="3">
        <f t="shared" si="0"/>
        <v>58</v>
      </c>
    </row>
    <row r="15" spans="1:4" x14ac:dyDescent="0.35">
      <c r="A15" s="3" t="s">
        <v>72</v>
      </c>
      <c r="B15" s="3">
        <v>36</v>
      </c>
      <c r="C15" s="3">
        <v>25</v>
      </c>
      <c r="D15" s="3">
        <f t="shared" si="0"/>
        <v>61</v>
      </c>
    </row>
    <row r="16" spans="1:4" x14ac:dyDescent="0.35">
      <c r="A16" s="3" t="s">
        <v>73</v>
      </c>
      <c r="B16" s="3">
        <v>40</v>
      </c>
      <c r="C16" s="3">
        <v>25</v>
      </c>
      <c r="D16" s="3">
        <f t="shared" si="0"/>
        <v>65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E12" sqref="E12"/>
    </sheetView>
  </sheetViews>
  <sheetFormatPr defaultRowHeight="21" x14ac:dyDescent="0.35"/>
  <cols>
    <col min="1" max="1" width="3.75" customWidth="1"/>
    <col min="2" max="2" width="10" bestFit="1" customWidth="1"/>
    <col min="3" max="3" width="8.25" customWidth="1"/>
    <col min="4" max="4" width="9.375" customWidth="1"/>
    <col min="5" max="5" width="7.75" customWidth="1"/>
    <col min="6" max="6" width="7" customWidth="1"/>
  </cols>
  <sheetData>
    <row r="1" spans="1:6" x14ac:dyDescent="0.35">
      <c r="A1" s="238" t="s">
        <v>37</v>
      </c>
      <c r="B1" s="238"/>
      <c r="C1" s="238"/>
      <c r="D1" s="238"/>
      <c r="E1" s="238"/>
      <c r="F1" s="238"/>
    </row>
    <row r="2" spans="1:6" x14ac:dyDescent="0.35">
      <c r="A2" s="238" t="s">
        <v>38</v>
      </c>
      <c r="B2" s="238"/>
      <c r="C2" s="238"/>
      <c r="D2" s="238"/>
      <c r="E2" s="238"/>
      <c r="F2" s="238"/>
    </row>
    <row r="3" spans="1:6" x14ac:dyDescent="0.35">
      <c r="A3" s="239" t="s">
        <v>39</v>
      </c>
      <c r="B3" s="239"/>
      <c r="C3" s="239"/>
      <c r="D3" s="239"/>
      <c r="E3" s="239"/>
      <c r="F3" s="239"/>
    </row>
    <row r="4" spans="1:6" x14ac:dyDescent="0.35">
      <c r="A4" s="2" t="s">
        <v>40</v>
      </c>
      <c r="B4" s="2" t="s">
        <v>41</v>
      </c>
      <c r="C4" s="2" t="s">
        <v>42</v>
      </c>
      <c r="D4" s="2" t="s">
        <v>43</v>
      </c>
      <c r="E4" s="2" t="s">
        <v>44</v>
      </c>
      <c r="F4" s="2" t="s">
        <v>0</v>
      </c>
    </row>
    <row r="5" spans="1:6" x14ac:dyDescent="0.35">
      <c r="A5" s="7">
        <v>1</v>
      </c>
      <c r="B5" s="3" t="s">
        <v>12</v>
      </c>
      <c r="C5" s="3">
        <v>74</v>
      </c>
      <c r="D5" s="3">
        <v>55</v>
      </c>
      <c r="E5" s="3">
        <v>48</v>
      </c>
      <c r="F5" s="3">
        <f t="shared" ref="F5:F22" si="0">SUM(C5:E5)</f>
        <v>177</v>
      </c>
    </row>
    <row r="6" spans="1:6" x14ac:dyDescent="0.35">
      <c r="A6" s="7">
        <v>2</v>
      </c>
      <c r="B6" s="3" t="s">
        <v>45</v>
      </c>
      <c r="C6" s="3">
        <v>68</v>
      </c>
      <c r="D6" s="3">
        <v>43</v>
      </c>
      <c r="E6" s="3">
        <v>28</v>
      </c>
      <c r="F6" s="3">
        <f t="shared" si="0"/>
        <v>139</v>
      </c>
    </row>
    <row r="7" spans="1:6" x14ac:dyDescent="0.35">
      <c r="A7" s="7">
        <v>3</v>
      </c>
      <c r="B7" s="3" t="s">
        <v>15</v>
      </c>
      <c r="C7" s="3">
        <v>34</v>
      </c>
      <c r="D7" s="3">
        <v>27</v>
      </c>
      <c r="E7" s="3">
        <v>39</v>
      </c>
      <c r="F7" s="3">
        <f t="shared" si="0"/>
        <v>100</v>
      </c>
    </row>
    <row r="8" spans="1:6" x14ac:dyDescent="0.35">
      <c r="A8" s="7">
        <v>4</v>
      </c>
      <c r="B8" s="3" t="s">
        <v>46</v>
      </c>
      <c r="C8" s="3">
        <v>29</v>
      </c>
      <c r="D8" s="3">
        <v>39</v>
      </c>
      <c r="E8" s="3">
        <v>74</v>
      </c>
      <c r="F8" s="3">
        <f t="shared" si="0"/>
        <v>142</v>
      </c>
    </row>
    <row r="9" spans="1:6" x14ac:dyDescent="0.35">
      <c r="A9" s="7">
        <v>5</v>
      </c>
      <c r="B9" s="3" t="s">
        <v>47</v>
      </c>
      <c r="C9" s="3">
        <v>25</v>
      </c>
      <c r="D9" s="3">
        <v>30</v>
      </c>
      <c r="E9" s="3">
        <v>37</v>
      </c>
      <c r="F9" s="3">
        <f t="shared" si="0"/>
        <v>92</v>
      </c>
    </row>
    <row r="10" spans="1:6" x14ac:dyDescent="0.35">
      <c r="A10" s="7">
        <v>6</v>
      </c>
      <c r="B10" s="3" t="s">
        <v>48</v>
      </c>
      <c r="C10" s="3">
        <v>25</v>
      </c>
      <c r="D10" s="3">
        <v>20</v>
      </c>
      <c r="E10" s="3">
        <v>36</v>
      </c>
      <c r="F10" s="3">
        <f t="shared" si="0"/>
        <v>81</v>
      </c>
    </row>
    <row r="11" spans="1:6" x14ac:dyDescent="0.35">
      <c r="A11" s="7">
        <v>7</v>
      </c>
      <c r="B11" s="3" t="s">
        <v>49</v>
      </c>
      <c r="C11" s="3">
        <v>20</v>
      </c>
      <c r="D11" s="3">
        <v>18</v>
      </c>
      <c r="E11" s="3">
        <v>32</v>
      </c>
      <c r="F11" s="3">
        <f t="shared" si="0"/>
        <v>70</v>
      </c>
    </row>
    <row r="12" spans="1:6" x14ac:dyDescent="0.35">
      <c r="A12" s="7">
        <v>8</v>
      </c>
      <c r="B12" s="3" t="s">
        <v>50</v>
      </c>
      <c r="C12" s="3">
        <v>19</v>
      </c>
      <c r="D12" s="3">
        <v>22</v>
      </c>
      <c r="E12" s="3">
        <v>18</v>
      </c>
      <c r="F12" s="3">
        <f t="shared" si="0"/>
        <v>59</v>
      </c>
    </row>
    <row r="13" spans="1:6" x14ac:dyDescent="0.35">
      <c r="A13" s="7">
        <v>9</v>
      </c>
      <c r="B13" s="3" t="s">
        <v>51</v>
      </c>
      <c r="C13" s="3">
        <v>17</v>
      </c>
      <c r="D13" s="3">
        <v>17</v>
      </c>
      <c r="E13" s="3">
        <v>18</v>
      </c>
      <c r="F13" s="3">
        <f t="shared" si="0"/>
        <v>52</v>
      </c>
    </row>
    <row r="14" spans="1:6" x14ac:dyDescent="0.35">
      <c r="A14" s="7">
        <v>10</v>
      </c>
      <c r="B14" s="3" t="s">
        <v>52</v>
      </c>
      <c r="C14" s="3">
        <v>16</v>
      </c>
      <c r="D14" s="3">
        <v>19</v>
      </c>
      <c r="E14" s="3">
        <v>32</v>
      </c>
      <c r="F14" s="3">
        <f t="shared" si="0"/>
        <v>67</v>
      </c>
    </row>
    <row r="15" spans="1:6" x14ac:dyDescent="0.35">
      <c r="A15" s="7">
        <v>11</v>
      </c>
      <c r="B15" s="3" t="s">
        <v>53</v>
      </c>
      <c r="C15" s="3">
        <v>14</v>
      </c>
      <c r="D15" s="3">
        <v>18</v>
      </c>
      <c r="E15" s="3">
        <v>32</v>
      </c>
      <c r="F15" s="3">
        <f t="shared" si="0"/>
        <v>64</v>
      </c>
    </row>
    <row r="16" spans="1:6" x14ac:dyDescent="0.35">
      <c r="A16" s="7">
        <v>12</v>
      </c>
      <c r="B16" s="3" t="s">
        <v>54</v>
      </c>
      <c r="C16" s="3">
        <v>14</v>
      </c>
      <c r="D16" s="3">
        <v>11</v>
      </c>
      <c r="E16" s="3">
        <v>37</v>
      </c>
      <c r="F16" s="3">
        <f t="shared" si="0"/>
        <v>62</v>
      </c>
    </row>
    <row r="17" spans="1:6" x14ac:dyDescent="0.35">
      <c r="A17" s="7">
        <v>13</v>
      </c>
      <c r="B17" s="3" t="s">
        <v>14</v>
      </c>
      <c r="C17" s="3">
        <v>11</v>
      </c>
      <c r="D17" s="3">
        <v>20</v>
      </c>
      <c r="E17" s="3">
        <v>31</v>
      </c>
      <c r="F17" s="3">
        <f t="shared" si="0"/>
        <v>62</v>
      </c>
    </row>
    <row r="18" spans="1:6" x14ac:dyDescent="0.35">
      <c r="A18" s="7">
        <v>14</v>
      </c>
      <c r="B18" s="3" t="s">
        <v>55</v>
      </c>
      <c r="C18" s="3">
        <v>10</v>
      </c>
      <c r="D18" s="3">
        <v>22</v>
      </c>
      <c r="E18" s="3">
        <v>46</v>
      </c>
      <c r="F18" s="3">
        <f t="shared" si="0"/>
        <v>78</v>
      </c>
    </row>
    <row r="19" spans="1:6" x14ac:dyDescent="0.35">
      <c r="A19" s="7">
        <v>15</v>
      </c>
      <c r="B19" s="3" t="s">
        <v>56</v>
      </c>
      <c r="C19" s="3">
        <v>10</v>
      </c>
      <c r="D19" s="3">
        <v>14</v>
      </c>
      <c r="E19" s="3">
        <v>22</v>
      </c>
      <c r="F19" s="3">
        <f t="shared" si="0"/>
        <v>46</v>
      </c>
    </row>
    <row r="20" spans="1:6" x14ac:dyDescent="0.35">
      <c r="A20" s="7">
        <v>16</v>
      </c>
      <c r="B20" s="3" t="s">
        <v>57</v>
      </c>
      <c r="C20" s="3">
        <v>9</v>
      </c>
      <c r="D20" s="3">
        <v>11</v>
      </c>
      <c r="E20" s="3">
        <v>30</v>
      </c>
      <c r="F20" s="3">
        <f t="shared" si="0"/>
        <v>50</v>
      </c>
    </row>
    <row r="21" spans="1:6" x14ac:dyDescent="0.35">
      <c r="A21" s="7">
        <v>17</v>
      </c>
      <c r="B21" s="3" t="s">
        <v>58</v>
      </c>
      <c r="C21" s="3">
        <v>6</v>
      </c>
      <c r="D21" s="3">
        <v>5</v>
      </c>
      <c r="E21" s="3">
        <v>20</v>
      </c>
      <c r="F21" s="3">
        <f t="shared" si="0"/>
        <v>31</v>
      </c>
    </row>
    <row r="22" spans="1:6" x14ac:dyDescent="0.35">
      <c r="A22" s="240" t="s">
        <v>0</v>
      </c>
      <c r="B22" s="241"/>
      <c r="C22" s="5">
        <f>SUM(C5:C21)</f>
        <v>401</v>
      </c>
      <c r="D22" s="5">
        <f>SUM(D5:D21)</f>
        <v>391</v>
      </c>
      <c r="E22" s="5">
        <f>SUM(E5:E21)</f>
        <v>580</v>
      </c>
      <c r="F22" s="12">
        <f t="shared" si="0"/>
        <v>1372</v>
      </c>
    </row>
  </sheetData>
  <mergeCells count="4">
    <mergeCell ref="A1:F1"/>
    <mergeCell ref="A2:F2"/>
    <mergeCell ref="A3:F3"/>
    <mergeCell ref="A22:B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17" sqref="F17"/>
    </sheetView>
  </sheetViews>
  <sheetFormatPr defaultRowHeight="21" x14ac:dyDescent="0.35"/>
  <cols>
    <col min="1" max="1" width="16.75" customWidth="1"/>
    <col min="2" max="2" width="11" customWidth="1"/>
    <col min="3" max="3" width="10.625" customWidth="1"/>
    <col min="4" max="4" width="13.375" customWidth="1"/>
  </cols>
  <sheetData>
    <row r="1" spans="1:4" x14ac:dyDescent="0.35">
      <c r="A1" s="236" t="s">
        <v>74</v>
      </c>
      <c r="B1" s="236"/>
      <c r="C1" s="236"/>
      <c r="D1" s="236"/>
    </row>
    <row r="2" spans="1:4" x14ac:dyDescent="0.35">
      <c r="A2" s="236" t="s">
        <v>75</v>
      </c>
      <c r="B2" s="236"/>
      <c r="C2" s="236"/>
      <c r="D2" s="236"/>
    </row>
    <row r="4" spans="1:4" x14ac:dyDescent="0.35">
      <c r="A4" s="2" t="s">
        <v>76</v>
      </c>
      <c r="B4" s="2" t="s">
        <v>1</v>
      </c>
      <c r="C4" s="2" t="s">
        <v>2</v>
      </c>
      <c r="D4" s="2" t="s">
        <v>0</v>
      </c>
    </row>
    <row r="5" spans="1:4" x14ac:dyDescent="0.35">
      <c r="A5" s="6" t="s">
        <v>4</v>
      </c>
      <c r="B5" s="3">
        <v>6</v>
      </c>
      <c r="C5" s="3">
        <v>7</v>
      </c>
      <c r="D5" s="3">
        <f t="shared" ref="D5:D10" si="0">SUM(B5:C5)</f>
        <v>13</v>
      </c>
    </row>
    <row r="6" spans="1:4" x14ac:dyDescent="0.35">
      <c r="A6" s="6" t="s">
        <v>3</v>
      </c>
      <c r="B6" s="3">
        <v>5</v>
      </c>
      <c r="C6" s="3">
        <v>9</v>
      </c>
      <c r="D6" s="3">
        <f t="shared" si="0"/>
        <v>14</v>
      </c>
    </row>
    <row r="7" spans="1:4" x14ac:dyDescent="0.35">
      <c r="A7" s="6" t="s">
        <v>5</v>
      </c>
      <c r="B7" s="3">
        <v>18</v>
      </c>
      <c r="C7" s="3">
        <v>15</v>
      </c>
      <c r="D7" s="3">
        <f t="shared" si="0"/>
        <v>33</v>
      </c>
    </row>
    <row r="8" spans="1:4" x14ac:dyDescent="0.35">
      <c r="A8" s="6" t="s">
        <v>77</v>
      </c>
      <c r="B8" s="3">
        <v>11</v>
      </c>
      <c r="C8" s="3">
        <v>8</v>
      </c>
      <c r="D8" s="3">
        <f t="shared" si="0"/>
        <v>19</v>
      </c>
    </row>
    <row r="9" spans="1:4" x14ac:dyDescent="0.35">
      <c r="A9" s="6" t="s">
        <v>78</v>
      </c>
      <c r="B9" s="3">
        <v>16</v>
      </c>
      <c r="C9" s="3">
        <v>7</v>
      </c>
      <c r="D9" s="3">
        <f t="shared" si="0"/>
        <v>23</v>
      </c>
    </row>
    <row r="10" spans="1:4" x14ac:dyDescent="0.35">
      <c r="A10" s="6" t="s">
        <v>0</v>
      </c>
      <c r="B10" s="3">
        <f>SUM(B5:B9)</f>
        <v>56</v>
      </c>
      <c r="C10" s="3">
        <f>SUM(C5:C9)</f>
        <v>46</v>
      </c>
      <c r="D10" s="3">
        <f t="shared" si="0"/>
        <v>102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XFD1048576"/>
    </sheetView>
  </sheetViews>
  <sheetFormatPr defaultColWidth="8.75" defaultRowHeight="21" x14ac:dyDescent="0.35"/>
  <cols>
    <col min="1" max="1" width="8.75" style="4"/>
    <col min="2" max="2" width="37.125" style="4" bestFit="1" customWidth="1"/>
    <col min="3" max="3" width="11.5" style="4" customWidth="1"/>
    <col min="4" max="4" width="11.625" style="4" customWidth="1"/>
    <col min="5" max="5" width="11.25" style="4" customWidth="1"/>
    <col min="6" max="16384" width="8.75" style="4"/>
  </cols>
  <sheetData>
    <row r="1" spans="1:5" x14ac:dyDescent="0.35">
      <c r="A1" s="13" t="s">
        <v>79</v>
      </c>
      <c r="B1" s="14" t="s">
        <v>80</v>
      </c>
      <c r="C1" s="13" t="s">
        <v>81</v>
      </c>
      <c r="D1" s="242" t="s">
        <v>82</v>
      </c>
      <c r="E1" s="242"/>
    </row>
    <row r="2" spans="1:5" x14ac:dyDescent="0.35">
      <c r="A2" s="15" t="s">
        <v>83</v>
      </c>
      <c r="B2" s="16" t="s">
        <v>84</v>
      </c>
      <c r="C2" s="15" t="s">
        <v>85</v>
      </c>
      <c r="D2" s="243" t="s">
        <v>86</v>
      </c>
      <c r="E2" s="243"/>
    </row>
    <row r="3" spans="1:5" x14ac:dyDescent="0.35">
      <c r="A3" s="17" t="s">
        <v>87</v>
      </c>
      <c r="B3" s="17" t="s">
        <v>88</v>
      </c>
      <c r="C3" s="17" t="s">
        <v>89</v>
      </c>
      <c r="D3" s="17" t="s">
        <v>90</v>
      </c>
      <c r="E3" s="17" t="s">
        <v>91</v>
      </c>
    </row>
    <row r="4" spans="1:5" x14ac:dyDescent="0.35">
      <c r="A4" s="18" t="s">
        <v>92</v>
      </c>
      <c r="B4" s="18"/>
      <c r="C4" s="18"/>
      <c r="D4" s="18"/>
      <c r="E4" s="18"/>
    </row>
    <row r="5" spans="1:5" x14ac:dyDescent="0.35">
      <c r="A5" s="19">
        <v>1</v>
      </c>
      <c r="B5" s="20" t="s">
        <v>93</v>
      </c>
      <c r="C5" s="19">
        <v>3</v>
      </c>
      <c r="D5" s="19">
        <v>3</v>
      </c>
      <c r="E5" s="6"/>
    </row>
    <row r="6" spans="1:5" x14ac:dyDescent="0.35">
      <c r="A6" s="21">
        <v>2</v>
      </c>
      <c r="B6" s="22" t="s">
        <v>94</v>
      </c>
      <c r="C6" s="21">
        <v>3</v>
      </c>
      <c r="D6" s="21">
        <v>2.5</v>
      </c>
      <c r="E6" s="6"/>
    </row>
    <row r="7" spans="1:5" x14ac:dyDescent="0.35">
      <c r="A7" s="19">
        <v>3</v>
      </c>
      <c r="B7" s="20" t="s">
        <v>95</v>
      </c>
      <c r="C7" s="19">
        <v>2</v>
      </c>
      <c r="D7" s="19">
        <v>3</v>
      </c>
      <c r="E7" s="6"/>
    </row>
    <row r="8" spans="1:5" x14ac:dyDescent="0.35">
      <c r="A8" s="21">
        <v>4</v>
      </c>
      <c r="B8" s="22" t="s">
        <v>96</v>
      </c>
      <c r="C8" s="21">
        <v>2</v>
      </c>
      <c r="D8" s="21">
        <v>4</v>
      </c>
      <c r="E8" s="6"/>
    </row>
    <row r="9" spans="1:5" x14ac:dyDescent="0.35">
      <c r="A9" s="19">
        <v>5</v>
      </c>
      <c r="B9" s="20" t="s">
        <v>97</v>
      </c>
      <c r="C9" s="19">
        <v>2</v>
      </c>
      <c r="D9" s="19">
        <v>3</v>
      </c>
      <c r="E9" s="6"/>
    </row>
    <row r="10" spans="1:5" x14ac:dyDescent="0.35">
      <c r="A10" s="21">
        <v>6</v>
      </c>
      <c r="B10" s="22" t="s">
        <v>98</v>
      </c>
      <c r="C10" s="21">
        <v>2</v>
      </c>
      <c r="D10" s="21">
        <v>3.5</v>
      </c>
      <c r="E10" s="6"/>
    </row>
    <row r="11" spans="1:5" x14ac:dyDescent="0.35">
      <c r="A11" s="19">
        <v>7</v>
      </c>
      <c r="B11" s="20" t="s">
        <v>99</v>
      </c>
      <c r="C11" s="19">
        <v>2</v>
      </c>
      <c r="D11" s="19">
        <v>4</v>
      </c>
      <c r="E11" s="6"/>
    </row>
    <row r="12" spans="1:5" x14ac:dyDescent="0.35">
      <c r="A12" s="21">
        <v>8</v>
      </c>
      <c r="B12" s="22" t="s">
        <v>100</v>
      </c>
      <c r="C12" s="21">
        <v>3</v>
      </c>
      <c r="D12" s="21">
        <v>3</v>
      </c>
      <c r="E12" s="6"/>
    </row>
    <row r="13" spans="1:5" x14ac:dyDescent="0.35">
      <c r="A13" s="19">
        <v>9</v>
      </c>
      <c r="B13" s="20" t="s">
        <v>101</v>
      </c>
      <c r="C13" s="19">
        <v>2</v>
      </c>
      <c r="D13" s="19">
        <v>3</v>
      </c>
      <c r="E13" s="6"/>
    </row>
    <row r="14" spans="1:5" x14ac:dyDescent="0.35">
      <c r="A14" s="21">
        <v>10</v>
      </c>
      <c r="B14" s="22" t="s">
        <v>102</v>
      </c>
      <c r="C14" s="21">
        <v>3</v>
      </c>
      <c r="D14" s="21">
        <v>3</v>
      </c>
      <c r="E14" s="6"/>
    </row>
    <row r="15" spans="1:5" x14ac:dyDescent="0.35">
      <c r="A15" s="19">
        <v>11</v>
      </c>
      <c r="B15" s="20" t="s">
        <v>253</v>
      </c>
      <c r="C15" s="19">
        <v>2</v>
      </c>
      <c r="D15" s="19">
        <v>3</v>
      </c>
      <c r="E15" s="6"/>
    </row>
    <row r="16" spans="1:5" x14ac:dyDescent="0.35">
      <c r="A16" s="17"/>
      <c r="B16" s="17" t="s">
        <v>0</v>
      </c>
      <c r="C16" s="23"/>
      <c r="D16" s="23"/>
      <c r="E16" s="23"/>
    </row>
    <row r="17" spans="1:5" x14ac:dyDescent="0.35">
      <c r="A17" s="17"/>
      <c r="B17" s="17" t="s">
        <v>103</v>
      </c>
      <c r="C17" s="24"/>
      <c r="D17" s="23"/>
      <c r="E17" s="23"/>
    </row>
  </sheetData>
  <mergeCells count="2">
    <mergeCell ref="D1:E1"/>
    <mergeCell ref="D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7" sqref="E17"/>
    </sheetView>
  </sheetViews>
  <sheetFormatPr defaultRowHeight="21" x14ac:dyDescent="0.35"/>
  <cols>
    <col min="1" max="1" width="22.625" customWidth="1"/>
    <col min="2" max="2" width="23.375" bestFit="1" customWidth="1"/>
    <col min="3" max="3" width="3.5" customWidth="1"/>
    <col min="4" max="4" width="24.75" customWidth="1"/>
    <col min="5" max="5" width="29.5" bestFit="1" customWidth="1"/>
  </cols>
  <sheetData>
    <row r="1" spans="1:5" x14ac:dyDescent="0.35">
      <c r="A1" s="25" t="s">
        <v>104</v>
      </c>
      <c r="D1" s="25" t="s">
        <v>105</v>
      </c>
    </row>
    <row r="2" spans="1:5" x14ac:dyDescent="0.35">
      <c r="A2" s="1" t="s">
        <v>106</v>
      </c>
      <c r="D2" s="1" t="s">
        <v>106</v>
      </c>
    </row>
    <row r="3" spans="1:5" x14ac:dyDescent="0.35">
      <c r="A3" s="1" t="s">
        <v>107</v>
      </c>
      <c r="B3" t="s">
        <v>108</v>
      </c>
      <c r="D3" s="1" t="s">
        <v>107</v>
      </c>
      <c r="E3" t="s">
        <v>108</v>
      </c>
    </row>
    <row r="4" spans="1:5" x14ac:dyDescent="0.35">
      <c r="A4" s="1" t="s">
        <v>109</v>
      </c>
      <c r="B4" s="26">
        <v>12900</v>
      </c>
      <c r="D4" s="1" t="s">
        <v>109</v>
      </c>
      <c r="E4" s="26">
        <v>12900</v>
      </c>
    </row>
    <row r="5" spans="1:5" x14ac:dyDescent="0.35">
      <c r="A5" t="s">
        <v>110</v>
      </c>
      <c r="B5" s="27">
        <v>1.29E-2</v>
      </c>
      <c r="D5" t="s">
        <v>110</v>
      </c>
      <c r="E5" s="27">
        <v>1.29E-2</v>
      </c>
    </row>
    <row r="6" spans="1:5" x14ac:dyDescent="0.35">
      <c r="A6" s="2" t="s">
        <v>111</v>
      </c>
      <c r="B6" s="2" t="s">
        <v>112</v>
      </c>
      <c r="D6" s="2" t="s">
        <v>111</v>
      </c>
      <c r="E6" s="2" t="s">
        <v>112</v>
      </c>
    </row>
    <row r="7" spans="1:5" x14ac:dyDescent="0.35">
      <c r="A7" s="7">
        <v>8</v>
      </c>
      <c r="B7" s="28"/>
      <c r="D7" s="7">
        <v>8</v>
      </c>
      <c r="E7" s="28"/>
    </row>
    <row r="8" spans="1:5" x14ac:dyDescent="0.35">
      <c r="A8" s="7">
        <v>12</v>
      </c>
      <c r="B8" s="28"/>
      <c r="D8" s="7">
        <v>12</v>
      </c>
      <c r="E8" s="28"/>
    </row>
    <row r="9" spans="1:5" x14ac:dyDescent="0.35">
      <c r="A9" s="7">
        <v>18</v>
      </c>
      <c r="B9" s="28"/>
      <c r="D9" s="7">
        <v>18</v>
      </c>
      <c r="E9" s="28"/>
    </row>
    <row r="10" spans="1:5" x14ac:dyDescent="0.35">
      <c r="A10" s="7">
        <v>24</v>
      </c>
      <c r="B10" s="28"/>
      <c r="D10" s="7">
        <v>24</v>
      </c>
      <c r="E10" s="2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I16" sqref="I16"/>
    </sheetView>
  </sheetViews>
  <sheetFormatPr defaultRowHeight="21" x14ac:dyDescent="0.35"/>
  <cols>
    <col min="1" max="1" width="21.375" customWidth="1"/>
    <col min="2" max="2" width="15" customWidth="1"/>
    <col min="3" max="3" width="15.25" customWidth="1"/>
    <col min="4" max="4" width="10.625" customWidth="1"/>
    <col min="5" max="5" width="11.75" customWidth="1"/>
  </cols>
  <sheetData>
    <row r="1" spans="1:5" x14ac:dyDescent="0.35">
      <c r="A1" s="244" t="s">
        <v>113</v>
      </c>
      <c r="B1" s="244"/>
      <c r="C1" s="244"/>
      <c r="D1" s="244"/>
      <c r="E1" s="244"/>
    </row>
    <row r="2" spans="1:5" x14ac:dyDescent="0.35">
      <c r="A2" s="1" t="s">
        <v>114</v>
      </c>
    </row>
    <row r="3" spans="1:5" x14ac:dyDescent="0.35">
      <c r="A3" s="1" t="s">
        <v>115</v>
      </c>
      <c r="B3" s="29" t="s">
        <v>116</v>
      </c>
      <c r="C3" s="29" t="s">
        <v>117</v>
      </c>
      <c r="D3" s="29" t="s">
        <v>118</v>
      </c>
      <c r="E3" s="29" t="s">
        <v>119</v>
      </c>
    </row>
    <row r="4" spans="1:5" x14ac:dyDescent="0.35">
      <c r="A4" s="1" t="s">
        <v>109</v>
      </c>
      <c r="B4" s="26">
        <v>23900</v>
      </c>
      <c r="C4" s="26">
        <v>24599</v>
      </c>
      <c r="D4" s="26">
        <v>19900</v>
      </c>
      <c r="E4" s="26">
        <v>25900</v>
      </c>
    </row>
    <row r="5" spans="1:5" x14ac:dyDescent="0.35">
      <c r="A5" t="s">
        <v>110</v>
      </c>
      <c r="B5" s="27">
        <v>1.29E-2</v>
      </c>
      <c r="C5" s="27">
        <v>9.9000000000000008E-3</v>
      </c>
      <c r="D5" s="27">
        <v>1.2500000000000001E-2</v>
      </c>
      <c r="E5" s="27">
        <v>0.99</v>
      </c>
    </row>
    <row r="6" spans="1:5" x14ac:dyDescent="0.35">
      <c r="A6" s="2" t="s">
        <v>111</v>
      </c>
      <c r="B6" s="2" t="s">
        <v>120</v>
      </c>
      <c r="C6" s="2" t="s">
        <v>120</v>
      </c>
      <c r="D6" s="2" t="s">
        <v>120</v>
      </c>
      <c r="E6" s="2" t="s">
        <v>120</v>
      </c>
    </row>
    <row r="7" spans="1:5" x14ac:dyDescent="0.35">
      <c r="A7" s="7">
        <v>8</v>
      </c>
      <c r="B7" s="30"/>
      <c r="C7" s="28"/>
      <c r="D7" s="28"/>
      <c r="E7" s="28"/>
    </row>
    <row r="8" spans="1:5" x14ac:dyDescent="0.35">
      <c r="A8" s="7">
        <v>12</v>
      </c>
      <c r="B8" s="28"/>
      <c r="C8" s="28"/>
      <c r="D8" s="28"/>
      <c r="E8" s="28"/>
    </row>
    <row r="9" spans="1:5" x14ac:dyDescent="0.35">
      <c r="A9" s="7">
        <v>18</v>
      </c>
      <c r="B9" s="28"/>
      <c r="C9" s="28"/>
      <c r="D9" s="28"/>
      <c r="E9" s="28"/>
    </row>
    <row r="10" spans="1:5" x14ac:dyDescent="0.35">
      <c r="A10" s="7">
        <v>24</v>
      </c>
      <c r="B10" s="28"/>
      <c r="C10" s="28"/>
      <c r="D10" s="28"/>
      <c r="E10" s="28"/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topLeftCell="A2" zoomScale="120" zoomScaleNormal="120" workbookViewId="0">
      <selection activeCell="P12" sqref="P12"/>
    </sheetView>
  </sheetViews>
  <sheetFormatPr defaultRowHeight="21" x14ac:dyDescent="0.35"/>
  <cols>
    <col min="1" max="1" width="10" style="69" customWidth="1"/>
    <col min="2" max="2" width="2.75" style="69" customWidth="1"/>
    <col min="3" max="3" width="3" style="69" customWidth="1"/>
    <col min="4" max="4" width="2.875" style="69" customWidth="1"/>
    <col min="5" max="7" width="3" style="69" customWidth="1"/>
    <col min="8" max="8" width="3.75" style="70" customWidth="1"/>
    <col min="9" max="15" width="3" style="69" customWidth="1"/>
    <col min="16" max="16" width="2.875" style="69" customWidth="1"/>
    <col min="17" max="18" width="3" style="69" customWidth="1"/>
    <col min="19" max="19" width="3" style="70" customWidth="1"/>
    <col min="20" max="25" width="3" style="69" customWidth="1"/>
    <col min="26" max="26" width="4" style="69" customWidth="1"/>
    <col min="27" max="27" width="2.625" style="69" customWidth="1"/>
    <col min="28" max="28" width="3" style="69" customWidth="1"/>
    <col min="29" max="29" width="3" style="69" bestFit="1" customWidth="1"/>
    <col min="30" max="31" width="8.125" style="69" bestFit="1" customWidth="1"/>
    <col min="32" max="32" width="5.125" style="69" bestFit="1" customWidth="1"/>
    <col min="33" max="33" width="8.25" style="70" bestFit="1" customWidth="1"/>
  </cols>
  <sheetData>
    <row r="1" spans="1:33" x14ac:dyDescent="0.35">
      <c r="AG1" s="71"/>
    </row>
    <row r="2" spans="1:33" x14ac:dyDescent="0.35">
      <c r="A2" s="298" t="s">
        <v>256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</row>
    <row r="3" spans="1:33" ht="21.75" thickBot="1" x14ac:dyDescent="0.4">
      <c r="A3" s="299" t="s">
        <v>257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</row>
    <row r="4" spans="1:33" ht="21.75" thickBot="1" x14ac:dyDescent="0.4">
      <c r="A4" s="300" t="s">
        <v>41</v>
      </c>
      <c r="B4" s="303" t="s">
        <v>258</v>
      </c>
      <c r="C4" s="304"/>
      <c r="D4" s="304"/>
      <c r="E4" s="304"/>
      <c r="F4" s="304"/>
      <c r="G4" s="304"/>
      <c r="H4" s="305"/>
      <c r="I4" s="303" t="s">
        <v>3</v>
      </c>
      <c r="J4" s="304"/>
      <c r="K4" s="304"/>
      <c r="L4" s="304"/>
      <c r="M4" s="304"/>
      <c r="N4" s="304"/>
      <c r="O4" s="304"/>
      <c r="P4" s="304"/>
      <c r="Q4" s="304"/>
      <c r="R4" s="304"/>
      <c r="S4" s="305"/>
      <c r="T4" s="303" t="s">
        <v>5</v>
      </c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6" t="s">
        <v>259</v>
      </c>
      <c r="AF4" s="306" t="s">
        <v>260</v>
      </c>
      <c r="AG4" s="309" t="s">
        <v>261</v>
      </c>
    </row>
    <row r="5" spans="1:33" ht="21.75" thickBot="1" x14ac:dyDescent="0.4">
      <c r="A5" s="301"/>
      <c r="B5" s="303" t="s">
        <v>262</v>
      </c>
      <c r="C5" s="304"/>
      <c r="D5" s="304"/>
      <c r="E5" s="304"/>
      <c r="F5" s="304"/>
      <c r="G5" s="305"/>
      <c r="H5" s="289" t="s">
        <v>263</v>
      </c>
      <c r="I5" s="292" t="s">
        <v>262</v>
      </c>
      <c r="J5" s="293"/>
      <c r="K5" s="293"/>
      <c r="L5" s="293"/>
      <c r="M5" s="293"/>
      <c r="N5" s="293"/>
      <c r="O5" s="294"/>
      <c r="P5" s="292" t="s">
        <v>264</v>
      </c>
      <c r="Q5" s="293"/>
      <c r="R5" s="293"/>
      <c r="S5" s="295" t="s">
        <v>265</v>
      </c>
      <c r="T5" s="292" t="s">
        <v>262</v>
      </c>
      <c r="U5" s="293"/>
      <c r="V5" s="293"/>
      <c r="W5" s="293"/>
      <c r="X5" s="293"/>
      <c r="Y5" s="293"/>
      <c r="Z5" s="294"/>
      <c r="AA5" s="292" t="s">
        <v>264</v>
      </c>
      <c r="AB5" s="293"/>
      <c r="AC5" s="293"/>
      <c r="AD5" s="265" t="s">
        <v>266</v>
      </c>
      <c r="AE5" s="307"/>
      <c r="AF5" s="307"/>
      <c r="AG5" s="310"/>
    </row>
    <row r="6" spans="1:33" x14ac:dyDescent="0.35">
      <c r="A6" s="301"/>
      <c r="B6" s="268" t="s">
        <v>267</v>
      </c>
      <c r="C6" s="269"/>
      <c r="D6" s="270" t="s">
        <v>267</v>
      </c>
      <c r="E6" s="269"/>
      <c r="F6" s="271" t="s">
        <v>268</v>
      </c>
      <c r="G6" s="272"/>
      <c r="H6" s="290"/>
      <c r="I6" s="275" t="s">
        <v>267</v>
      </c>
      <c r="J6" s="276"/>
      <c r="K6" s="277" t="s">
        <v>267</v>
      </c>
      <c r="L6" s="276"/>
      <c r="M6" s="278" t="s">
        <v>268</v>
      </c>
      <c r="N6" s="279"/>
      <c r="O6" s="258" t="s">
        <v>259</v>
      </c>
      <c r="P6" s="282" t="s">
        <v>269</v>
      </c>
      <c r="Q6" s="283"/>
      <c r="R6" s="286" t="s">
        <v>260</v>
      </c>
      <c r="S6" s="295"/>
      <c r="T6" s="297" t="s">
        <v>267</v>
      </c>
      <c r="U6" s="276"/>
      <c r="V6" s="277" t="s">
        <v>267</v>
      </c>
      <c r="W6" s="276"/>
      <c r="X6" s="278" t="s">
        <v>268</v>
      </c>
      <c r="Y6" s="279"/>
      <c r="Z6" s="258" t="s">
        <v>259</v>
      </c>
      <c r="AA6" s="254" t="s">
        <v>269</v>
      </c>
      <c r="AB6" s="255"/>
      <c r="AC6" s="258" t="s">
        <v>260</v>
      </c>
      <c r="AD6" s="266"/>
      <c r="AE6" s="307"/>
      <c r="AF6" s="307"/>
      <c r="AG6" s="310"/>
    </row>
    <row r="7" spans="1:33" x14ac:dyDescent="0.35">
      <c r="A7" s="301"/>
      <c r="B7" s="261" t="s">
        <v>270</v>
      </c>
      <c r="C7" s="262"/>
      <c r="D7" s="263" t="s">
        <v>271</v>
      </c>
      <c r="E7" s="262"/>
      <c r="F7" s="273"/>
      <c r="G7" s="274"/>
      <c r="H7" s="290"/>
      <c r="I7" s="264" t="s">
        <v>270</v>
      </c>
      <c r="J7" s="262"/>
      <c r="K7" s="263" t="s">
        <v>271</v>
      </c>
      <c r="L7" s="262"/>
      <c r="M7" s="280"/>
      <c r="N7" s="281"/>
      <c r="O7" s="259"/>
      <c r="P7" s="284"/>
      <c r="Q7" s="285"/>
      <c r="R7" s="287"/>
      <c r="S7" s="295"/>
      <c r="T7" s="261" t="s">
        <v>270</v>
      </c>
      <c r="U7" s="262"/>
      <c r="V7" s="263" t="s">
        <v>271</v>
      </c>
      <c r="W7" s="262"/>
      <c r="X7" s="280"/>
      <c r="Y7" s="281"/>
      <c r="Z7" s="259"/>
      <c r="AA7" s="256"/>
      <c r="AB7" s="257"/>
      <c r="AC7" s="259"/>
      <c r="AD7" s="266"/>
      <c r="AE7" s="307"/>
      <c r="AF7" s="307"/>
      <c r="AG7" s="310"/>
    </row>
    <row r="8" spans="1:33" x14ac:dyDescent="0.35">
      <c r="A8" s="302"/>
      <c r="B8" s="72" t="s">
        <v>1</v>
      </c>
      <c r="C8" s="73" t="s">
        <v>2</v>
      </c>
      <c r="D8" s="74" t="s">
        <v>1</v>
      </c>
      <c r="E8" s="75" t="s">
        <v>2</v>
      </c>
      <c r="F8" s="76" t="s">
        <v>1</v>
      </c>
      <c r="G8" s="77" t="s">
        <v>2</v>
      </c>
      <c r="H8" s="291"/>
      <c r="I8" s="78" t="s">
        <v>1</v>
      </c>
      <c r="J8" s="75" t="s">
        <v>2</v>
      </c>
      <c r="K8" s="76" t="s">
        <v>1</v>
      </c>
      <c r="L8" s="73" t="s">
        <v>2</v>
      </c>
      <c r="M8" s="74" t="s">
        <v>1</v>
      </c>
      <c r="N8" s="79" t="s">
        <v>2</v>
      </c>
      <c r="O8" s="260"/>
      <c r="P8" s="78" t="s">
        <v>1</v>
      </c>
      <c r="Q8" s="77" t="s">
        <v>2</v>
      </c>
      <c r="R8" s="288"/>
      <c r="S8" s="296"/>
      <c r="T8" s="72" t="s">
        <v>1</v>
      </c>
      <c r="U8" s="73" t="s">
        <v>2</v>
      </c>
      <c r="V8" s="74" t="s">
        <v>1</v>
      </c>
      <c r="W8" s="75" t="s">
        <v>2</v>
      </c>
      <c r="X8" s="76" t="s">
        <v>1</v>
      </c>
      <c r="Y8" s="77" t="s">
        <v>2</v>
      </c>
      <c r="Z8" s="260"/>
      <c r="AA8" s="78" t="s">
        <v>1</v>
      </c>
      <c r="AB8" s="79" t="s">
        <v>2</v>
      </c>
      <c r="AC8" s="260"/>
      <c r="AD8" s="267"/>
      <c r="AE8" s="308"/>
      <c r="AF8" s="308"/>
      <c r="AG8" s="311"/>
    </row>
    <row r="9" spans="1:33" x14ac:dyDescent="0.35">
      <c r="A9" s="80" t="s">
        <v>272</v>
      </c>
      <c r="B9" s="81"/>
      <c r="C9" s="82"/>
      <c r="D9" s="83"/>
      <c r="E9" s="82"/>
      <c r="F9" s="84"/>
      <c r="G9" s="82"/>
      <c r="H9" s="85"/>
      <c r="I9" s="83"/>
      <c r="J9" s="86"/>
      <c r="K9" s="83"/>
      <c r="L9" s="86"/>
      <c r="M9" s="83"/>
      <c r="N9" s="83"/>
      <c r="O9" s="87"/>
      <c r="P9" s="83"/>
      <c r="Q9" s="88"/>
      <c r="R9" s="89"/>
      <c r="S9" s="90"/>
      <c r="T9" s="81"/>
      <c r="U9" s="82"/>
      <c r="V9" s="83"/>
      <c r="W9" s="82"/>
      <c r="X9" s="84"/>
      <c r="Y9" s="82"/>
      <c r="Z9" s="89"/>
      <c r="AA9" s="91"/>
      <c r="AB9" s="82"/>
      <c r="AC9" s="92"/>
      <c r="AD9" s="93"/>
      <c r="AE9" s="94"/>
      <c r="AF9" s="95"/>
      <c r="AG9" s="96"/>
    </row>
    <row r="10" spans="1:33" x14ac:dyDescent="0.35">
      <c r="A10" s="97" t="s">
        <v>273</v>
      </c>
      <c r="B10" s="98"/>
      <c r="C10" s="86"/>
      <c r="D10" s="99"/>
      <c r="E10" s="86"/>
      <c r="F10" s="100"/>
      <c r="G10" s="86"/>
      <c r="H10" s="101"/>
      <c r="I10" s="98"/>
      <c r="J10" s="86"/>
      <c r="K10" s="99"/>
      <c r="L10" s="86"/>
      <c r="M10" s="100"/>
      <c r="N10" s="86"/>
      <c r="O10" s="102"/>
      <c r="P10" s="99"/>
      <c r="Q10" s="103"/>
      <c r="R10" s="102"/>
      <c r="S10" s="104"/>
      <c r="T10" s="98"/>
      <c r="U10" s="86"/>
      <c r="V10" s="99"/>
      <c r="W10" s="86"/>
      <c r="X10" s="100"/>
      <c r="Y10" s="86"/>
      <c r="Z10" s="102"/>
      <c r="AA10" s="91"/>
      <c r="AB10" s="86"/>
      <c r="AC10" s="105"/>
      <c r="AD10" s="106"/>
      <c r="AE10" s="107"/>
      <c r="AF10" s="108"/>
      <c r="AG10" s="109"/>
    </row>
    <row r="11" spans="1:33" x14ac:dyDescent="0.35">
      <c r="A11" s="110" t="s">
        <v>274</v>
      </c>
      <c r="B11" s="98"/>
      <c r="C11" s="86"/>
      <c r="D11" s="99"/>
      <c r="E11" s="86"/>
      <c r="F11" s="100"/>
      <c r="G11" s="86"/>
      <c r="H11" s="101"/>
      <c r="I11" s="98"/>
      <c r="J11" s="86"/>
      <c r="K11" s="99"/>
      <c r="L11" s="86"/>
      <c r="M11" s="100"/>
      <c r="N11" s="86"/>
      <c r="O11" s="102"/>
      <c r="P11" s="99"/>
      <c r="Q11" s="103"/>
      <c r="R11" s="102"/>
      <c r="S11" s="104"/>
      <c r="T11" s="98"/>
      <c r="U11" s="86"/>
      <c r="V11" s="99"/>
      <c r="W11" s="86"/>
      <c r="X11" s="100"/>
      <c r="Y11" s="86"/>
      <c r="Z11" s="102"/>
      <c r="AA11" s="91"/>
      <c r="AB11" s="86"/>
      <c r="AC11" s="105"/>
      <c r="AD11" s="106"/>
      <c r="AE11" s="107"/>
      <c r="AF11" s="108"/>
      <c r="AG11" s="109"/>
    </row>
    <row r="12" spans="1:33" x14ac:dyDescent="0.35">
      <c r="A12" s="97" t="s">
        <v>275</v>
      </c>
      <c r="B12" s="98"/>
      <c r="C12" s="86"/>
      <c r="D12" s="99"/>
      <c r="E12" s="86"/>
      <c r="F12" s="100"/>
      <c r="G12" s="86"/>
      <c r="H12" s="101"/>
      <c r="I12" s="98"/>
      <c r="J12" s="86"/>
      <c r="K12" s="99"/>
      <c r="L12" s="86"/>
      <c r="M12" s="100"/>
      <c r="N12" s="86"/>
      <c r="O12" s="102"/>
      <c r="P12" s="99"/>
      <c r="Q12" s="103"/>
      <c r="R12" s="102"/>
      <c r="S12" s="104"/>
      <c r="T12" s="98"/>
      <c r="U12" s="86"/>
      <c r="V12" s="99"/>
      <c r="W12" s="86"/>
      <c r="X12" s="100"/>
      <c r="Y12" s="86"/>
      <c r="Z12" s="102"/>
      <c r="AA12" s="91"/>
      <c r="AB12" s="86"/>
      <c r="AC12" s="105"/>
      <c r="AD12" s="106"/>
      <c r="AE12" s="107"/>
      <c r="AF12" s="108"/>
      <c r="AG12" s="109"/>
    </row>
    <row r="13" spans="1:33" x14ac:dyDescent="0.35">
      <c r="A13" s="110" t="s">
        <v>276</v>
      </c>
      <c r="B13" s="98"/>
      <c r="C13" s="86"/>
      <c r="D13" s="99"/>
      <c r="E13" s="86"/>
      <c r="F13" s="100"/>
      <c r="G13" s="86"/>
      <c r="H13" s="111"/>
      <c r="I13" s="98"/>
      <c r="J13" s="86"/>
      <c r="K13" s="99"/>
      <c r="L13" s="86"/>
      <c r="M13" s="100"/>
      <c r="N13" s="86"/>
      <c r="O13" s="112"/>
      <c r="P13" s="113"/>
      <c r="Q13" s="114"/>
      <c r="R13" s="112"/>
      <c r="S13" s="115"/>
      <c r="T13" s="98"/>
      <c r="U13" s="86"/>
      <c r="V13" s="99"/>
      <c r="W13" s="86"/>
      <c r="X13" s="100"/>
      <c r="Y13" s="86"/>
      <c r="Z13" s="112"/>
      <c r="AA13" s="116"/>
      <c r="AB13" s="117"/>
      <c r="AC13" s="118"/>
      <c r="AD13" s="119"/>
      <c r="AE13" s="120"/>
      <c r="AF13" s="121"/>
      <c r="AG13" s="122"/>
    </row>
    <row r="14" spans="1:33" x14ac:dyDescent="0.35">
      <c r="A14" s="97" t="s">
        <v>277</v>
      </c>
      <c r="B14" s="98"/>
      <c r="C14" s="86"/>
      <c r="D14" s="99"/>
      <c r="E14" s="86"/>
      <c r="F14" s="100"/>
      <c r="G14" s="86"/>
      <c r="H14" s="101"/>
      <c r="I14" s="98"/>
      <c r="J14" s="86"/>
      <c r="K14" s="99"/>
      <c r="L14" s="86"/>
      <c r="M14" s="100"/>
      <c r="N14" s="86"/>
      <c r="O14" s="102"/>
      <c r="P14" s="99"/>
      <c r="Q14" s="103"/>
      <c r="R14" s="102"/>
      <c r="S14" s="104"/>
      <c r="T14" s="98"/>
      <c r="U14" s="86"/>
      <c r="V14" s="99"/>
      <c r="W14" s="86"/>
      <c r="X14" s="100"/>
      <c r="Y14" s="86"/>
      <c r="Z14" s="102"/>
      <c r="AA14" s="91"/>
      <c r="AB14" s="86"/>
      <c r="AC14" s="105"/>
      <c r="AD14" s="106"/>
      <c r="AE14" s="107"/>
      <c r="AF14" s="108"/>
      <c r="AG14" s="109"/>
    </row>
    <row r="15" spans="1:33" x14ac:dyDescent="0.35">
      <c r="A15" s="97" t="s">
        <v>278</v>
      </c>
      <c r="B15" s="98"/>
      <c r="C15" s="86"/>
      <c r="D15" s="99"/>
      <c r="E15" s="86"/>
      <c r="F15" s="100"/>
      <c r="G15" s="86"/>
      <c r="H15" s="101"/>
      <c r="I15" s="98"/>
      <c r="J15" s="86"/>
      <c r="K15" s="99"/>
      <c r="L15" s="86"/>
      <c r="M15" s="100"/>
      <c r="N15" s="86"/>
      <c r="O15" s="102"/>
      <c r="P15" s="99"/>
      <c r="Q15" s="103"/>
      <c r="R15" s="102"/>
      <c r="S15" s="104"/>
      <c r="T15" s="98"/>
      <c r="U15" s="86"/>
      <c r="V15" s="99"/>
      <c r="W15" s="86"/>
      <c r="X15" s="100"/>
      <c r="Y15" s="86"/>
      <c r="Z15" s="102"/>
      <c r="AA15" s="91"/>
      <c r="AB15" s="86"/>
      <c r="AC15" s="105"/>
      <c r="AD15" s="106"/>
      <c r="AE15" s="107"/>
      <c r="AF15" s="108"/>
      <c r="AG15" s="109"/>
    </row>
    <row r="16" spans="1:33" x14ac:dyDescent="0.35">
      <c r="A16" s="97" t="s">
        <v>279</v>
      </c>
      <c r="B16" s="98"/>
      <c r="C16" s="86"/>
      <c r="D16" s="99"/>
      <c r="E16" s="86"/>
      <c r="F16" s="100"/>
      <c r="G16" s="86"/>
      <c r="H16" s="101"/>
      <c r="I16" s="98"/>
      <c r="J16" s="86"/>
      <c r="K16" s="99"/>
      <c r="L16" s="86"/>
      <c r="M16" s="100"/>
      <c r="N16" s="86"/>
      <c r="O16" s="102"/>
      <c r="P16" s="99"/>
      <c r="Q16" s="103"/>
      <c r="R16" s="102"/>
      <c r="S16" s="104"/>
      <c r="T16" s="98"/>
      <c r="U16" s="86"/>
      <c r="V16" s="99"/>
      <c r="W16" s="86"/>
      <c r="X16" s="100"/>
      <c r="Y16" s="86"/>
      <c r="Z16" s="102"/>
      <c r="AA16" s="91"/>
      <c r="AB16" s="86"/>
      <c r="AC16" s="105"/>
      <c r="AD16" s="106"/>
      <c r="AE16" s="107"/>
      <c r="AF16" s="108"/>
      <c r="AG16" s="109"/>
    </row>
    <row r="17" spans="1:33" x14ac:dyDescent="0.35">
      <c r="A17" s="110" t="s">
        <v>280</v>
      </c>
      <c r="B17" s="98"/>
      <c r="C17" s="86"/>
      <c r="D17" s="99"/>
      <c r="E17" s="86"/>
      <c r="F17" s="100"/>
      <c r="G17" s="86"/>
      <c r="H17" s="101"/>
      <c r="I17" s="98"/>
      <c r="J17" s="86"/>
      <c r="K17" s="99"/>
      <c r="L17" s="86"/>
      <c r="M17" s="100"/>
      <c r="N17" s="86"/>
      <c r="O17" s="102"/>
      <c r="P17" s="99"/>
      <c r="Q17" s="103"/>
      <c r="R17" s="102"/>
      <c r="S17" s="104"/>
      <c r="T17" s="98"/>
      <c r="U17" s="86"/>
      <c r="V17" s="99"/>
      <c r="W17" s="86"/>
      <c r="X17" s="100"/>
      <c r="Y17" s="86"/>
      <c r="Z17" s="102"/>
      <c r="AA17" s="91"/>
      <c r="AB17" s="86"/>
      <c r="AC17" s="105"/>
      <c r="AD17" s="106"/>
      <c r="AE17" s="107"/>
      <c r="AF17" s="108"/>
      <c r="AG17" s="109"/>
    </row>
    <row r="18" spans="1:33" x14ac:dyDescent="0.35">
      <c r="A18" s="110" t="s">
        <v>281</v>
      </c>
      <c r="B18" s="98"/>
      <c r="C18" s="86"/>
      <c r="D18" s="99"/>
      <c r="E18" s="86"/>
      <c r="F18" s="100"/>
      <c r="G18" s="86"/>
      <c r="H18" s="101"/>
      <c r="I18" s="98"/>
      <c r="J18" s="86"/>
      <c r="K18" s="99"/>
      <c r="L18" s="86"/>
      <c r="M18" s="100"/>
      <c r="N18" s="86"/>
      <c r="O18" s="102"/>
      <c r="P18" s="99"/>
      <c r="Q18" s="103"/>
      <c r="R18" s="102"/>
      <c r="S18" s="104"/>
      <c r="T18" s="98"/>
      <c r="U18" s="86"/>
      <c r="V18" s="99"/>
      <c r="W18" s="86"/>
      <c r="X18" s="100"/>
      <c r="Y18" s="86"/>
      <c r="Z18" s="102"/>
      <c r="AA18" s="91"/>
      <c r="AB18" s="86"/>
      <c r="AC18" s="105"/>
      <c r="AD18" s="106"/>
      <c r="AE18" s="107"/>
      <c r="AF18" s="108"/>
      <c r="AG18" s="109"/>
    </row>
    <row r="19" spans="1:33" x14ac:dyDescent="0.35">
      <c r="A19" s="110" t="s">
        <v>282</v>
      </c>
      <c r="B19" s="98"/>
      <c r="C19" s="86"/>
      <c r="D19" s="99"/>
      <c r="E19" s="86"/>
      <c r="F19" s="100"/>
      <c r="G19" s="86"/>
      <c r="H19" s="101"/>
      <c r="I19" s="98"/>
      <c r="J19" s="86"/>
      <c r="K19" s="99"/>
      <c r="L19" s="86"/>
      <c r="M19" s="100"/>
      <c r="N19" s="86"/>
      <c r="O19" s="102"/>
      <c r="P19" s="99"/>
      <c r="Q19" s="103"/>
      <c r="R19" s="102"/>
      <c r="S19" s="104"/>
      <c r="T19" s="98"/>
      <c r="U19" s="86"/>
      <c r="V19" s="99"/>
      <c r="W19" s="86"/>
      <c r="X19" s="100"/>
      <c r="Y19" s="86"/>
      <c r="Z19" s="102"/>
      <c r="AA19" s="91"/>
      <c r="AB19" s="86"/>
      <c r="AC19" s="105"/>
      <c r="AD19" s="106"/>
      <c r="AE19" s="107"/>
      <c r="AF19" s="108"/>
      <c r="AG19" s="109"/>
    </row>
    <row r="20" spans="1:33" x14ac:dyDescent="0.35">
      <c r="A20" s="110" t="s">
        <v>283</v>
      </c>
      <c r="B20" s="98"/>
      <c r="C20" s="86"/>
      <c r="D20" s="99"/>
      <c r="E20" s="86"/>
      <c r="F20" s="100"/>
      <c r="G20" s="86"/>
      <c r="H20" s="111"/>
      <c r="I20" s="98"/>
      <c r="J20" s="86"/>
      <c r="K20" s="99"/>
      <c r="L20" s="86"/>
      <c r="M20" s="100"/>
      <c r="N20" s="86"/>
      <c r="O20" s="112"/>
      <c r="P20" s="113"/>
      <c r="Q20" s="114"/>
      <c r="R20" s="112"/>
      <c r="S20" s="115"/>
      <c r="T20" s="98"/>
      <c r="U20" s="86"/>
      <c r="V20" s="99"/>
      <c r="W20" s="86"/>
      <c r="X20" s="100"/>
      <c r="Y20" s="86"/>
      <c r="Z20" s="112"/>
      <c r="AA20" s="116"/>
      <c r="AB20" s="117"/>
      <c r="AC20" s="118"/>
      <c r="AD20" s="119"/>
      <c r="AE20" s="120"/>
      <c r="AF20" s="121"/>
      <c r="AG20" s="122"/>
    </row>
    <row r="21" spans="1:33" x14ac:dyDescent="0.35">
      <c r="A21" s="97" t="s">
        <v>284</v>
      </c>
      <c r="B21" s="98"/>
      <c r="C21" s="86"/>
      <c r="D21" s="99"/>
      <c r="E21" s="86"/>
      <c r="F21" s="100"/>
      <c r="G21" s="86"/>
      <c r="H21" s="101"/>
      <c r="I21" s="98"/>
      <c r="J21" s="86"/>
      <c r="K21" s="99"/>
      <c r="L21" s="86"/>
      <c r="M21" s="100"/>
      <c r="N21" s="86"/>
      <c r="O21" s="102"/>
      <c r="P21" s="99"/>
      <c r="Q21" s="103"/>
      <c r="R21" s="102"/>
      <c r="S21" s="104"/>
      <c r="T21" s="98"/>
      <c r="U21" s="86"/>
      <c r="V21" s="99"/>
      <c r="W21" s="86"/>
      <c r="X21" s="100"/>
      <c r="Y21" s="86"/>
      <c r="Z21" s="102"/>
      <c r="AA21" s="91"/>
      <c r="AB21" s="86"/>
      <c r="AC21" s="105"/>
      <c r="AD21" s="106"/>
      <c r="AE21" s="107"/>
      <c r="AF21" s="108"/>
      <c r="AG21" s="109"/>
    </row>
    <row r="22" spans="1:33" x14ac:dyDescent="0.35">
      <c r="A22" s="97" t="s">
        <v>285</v>
      </c>
      <c r="B22" s="98"/>
      <c r="C22" s="86"/>
      <c r="D22" s="99"/>
      <c r="E22" s="86"/>
      <c r="F22" s="100"/>
      <c r="G22" s="86"/>
      <c r="H22" s="101"/>
      <c r="I22" s="98"/>
      <c r="J22" s="86"/>
      <c r="K22" s="99"/>
      <c r="L22" s="86"/>
      <c r="M22" s="100"/>
      <c r="N22" s="86"/>
      <c r="O22" s="102"/>
      <c r="P22" s="99"/>
      <c r="Q22" s="103"/>
      <c r="R22" s="102"/>
      <c r="S22" s="104"/>
      <c r="T22" s="98"/>
      <c r="U22" s="86"/>
      <c r="V22" s="99"/>
      <c r="W22" s="86"/>
      <c r="X22" s="100"/>
      <c r="Y22" s="86"/>
      <c r="Z22" s="102"/>
      <c r="AA22" s="91"/>
      <c r="AB22" s="86"/>
      <c r="AC22" s="105"/>
      <c r="AD22" s="106"/>
      <c r="AE22" s="107"/>
      <c r="AF22" s="108"/>
      <c r="AG22" s="109"/>
    </row>
    <row r="23" spans="1:33" x14ac:dyDescent="0.35">
      <c r="A23" s="97" t="s">
        <v>286</v>
      </c>
      <c r="B23" s="98"/>
      <c r="C23" s="86"/>
      <c r="D23" s="99"/>
      <c r="E23" s="86"/>
      <c r="F23" s="100"/>
      <c r="G23" s="86"/>
      <c r="H23" s="101"/>
      <c r="I23" s="98"/>
      <c r="J23" s="86"/>
      <c r="K23" s="99"/>
      <c r="L23" s="86"/>
      <c r="M23" s="100"/>
      <c r="N23" s="86"/>
      <c r="O23" s="102"/>
      <c r="P23" s="99"/>
      <c r="Q23" s="103"/>
      <c r="R23" s="102"/>
      <c r="S23" s="104"/>
      <c r="T23" s="98"/>
      <c r="U23" s="86"/>
      <c r="V23" s="99"/>
      <c r="W23" s="86"/>
      <c r="X23" s="100"/>
      <c r="Y23" s="86"/>
      <c r="Z23" s="102"/>
      <c r="AA23" s="91"/>
      <c r="AB23" s="86"/>
      <c r="AC23" s="105"/>
      <c r="AD23" s="106"/>
      <c r="AE23" s="107"/>
      <c r="AF23" s="108"/>
      <c r="AG23" s="109"/>
    </row>
    <row r="24" spans="1:33" x14ac:dyDescent="0.35">
      <c r="A24" s="97" t="s">
        <v>287</v>
      </c>
      <c r="B24" s="98"/>
      <c r="C24" s="86"/>
      <c r="D24" s="99"/>
      <c r="E24" s="86"/>
      <c r="F24" s="100"/>
      <c r="G24" s="86"/>
      <c r="H24" s="101"/>
      <c r="I24" s="98"/>
      <c r="J24" s="86"/>
      <c r="K24" s="99"/>
      <c r="L24" s="86"/>
      <c r="M24" s="100"/>
      <c r="N24" s="86"/>
      <c r="O24" s="102"/>
      <c r="P24" s="99"/>
      <c r="Q24" s="103"/>
      <c r="R24" s="102"/>
      <c r="S24" s="104"/>
      <c r="T24" s="98"/>
      <c r="U24" s="86"/>
      <c r="V24" s="99"/>
      <c r="W24" s="86"/>
      <c r="X24" s="100"/>
      <c r="Y24" s="86"/>
      <c r="Z24" s="102"/>
      <c r="AA24" s="91"/>
      <c r="AB24" s="86"/>
      <c r="AC24" s="105"/>
      <c r="AD24" s="106"/>
      <c r="AE24" s="107"/>
      <c r="AF24" s="108"/>
      <c r="AG24" s="109"/>
    </row>
    <row r="25" spans="1:33" ht="21.75" thickBot="1" x14ac:dyDescent="0.4">
      <c r="A25" s="123" t="s">
        <v>288</v>
      </c>
      <c r="B25" s="98"/>
      <c r="C25" s="86"/>
      <c r="D25" s="99"/>
      <c r="E25" s="86"/>
      <c r="F25" s="100"/>
      <c r="G25" s="86"/>
      <c r="H25" s="124"/>
      <c r="I25" s="98"/>
      <c r="J25" s="86"/>
      <c r="K25" s="99"/>
      <c r="L25" s="86"/>
      <c r="M25" s="100"/>
      <c r="N25" s="86"/>
      <c r="O25" s="125"/>
      <c r="P25" s="126"/>
      <c r="Q25" s="127"/>
      <c r="R25" s="125"/>
      <c r="S25" s="128"/>
      <c r="T25" s="98"/>
      <c r="U25" s="86"/>
      <c r="V25" s="99"/>
      <c r="W25" s="86"/>
      <c r="X25" s="100"/>
      <c r="Y25" s="86"/>
      <c r="Z25" s="129"/>
      <c r="AA25" s="130"/>
      <c r="AB25" s="131"/>
      <c r="AC25" s="132"/>
      <c r="AD25" s="133"/>
      <c r="AE25" s="134"/>
      <c r="AF25" s="135"/>
      <c r="AG25" s="136"/>
    </row>
    <row r="26" spans="1:33" ht="21.75" thickBot="1" x14ac:dyDescent="0.4">
      <c r="A26" s="137" t="s">
        <v>0</v>
      </c>
      <c r="B26" s="138"/>
      <c r="C26" s="139"/>
      <c r="D26" s="140"/>
      <c r="E26" s="141"/>
      <c r="F26" s="142"/>
      <c r="G26" s="143"/>
      <c r="H26" s="144"/>
      <c r="I26" s="145"/>
      <c r="J26" s="146"/>
      <c r="K26" s="147"/>
      <c r="L26" s="148"/>
      <c r="M26" s="145"/>
      <c r="N26" s="147"/>
      <c r="O26" s="149"/>
      <c r="P26" s="145"/>
      <c r="Q26" s="150"/>
      <c r="R26" s="149"/>
      <c r="S26" s="147"/>
      <c r="T26" s="151"/>
      <c r="U26" s="148"/>
      <c r="V26" s="145"/>
      <c r="W26" s="148"/>
      <c r="X26" s="147"/>
      <c r="Y26" s="148"/>
      <c r="Z26" s="152"/>
      <c r="AA26" s="145"/>
      <c r="AB26" s="147"/>
      <c r="AC26" s="149"/>
      <c r="AD26" s="153"/>
      <c r="AE26" s="154"/>
      <c r="AF26" s="154"/>
      <c r="AG26" s="155"/>
    </row>
    <row r="27" spans="1:33" ht="21.75" thickBot="1" x14ac:dyDescent="0.4">
      <c r="A27" s="156" t="s">
        <v>261</v>
      </c>
      <c r="B27" s="248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50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51"/>
    </row>
    <row r="28" spans="1:33" x14ac:dyDescent="0.35">
      <c r="A28" s="157"/>
      <c r="B28" s="157"/>
      <c r="C28" s="157"/>
      <c r="D28" s="157"/>
      <c r="E28" s="157"/>
      <c r="F28" s="157"/>
      <c r="G28" s="157"/>
      <c r="H28" s="158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8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8"/>
    </row>
    <row r="29" spans="1:33" ht="22.5" x14ac:dyDescent="0.35">
      <c r="A29" s="252" t="s">
        <v>289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</row>
    <row r="30" spans="1:33" ht="22.5" x14ac:dyDescent="0.35">
      <c r="A30" s="159"/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</row>
    <row r="31" spans="1:33" x14ac:dyDescent="0.35">
      <c r="A31" s="253" t="s">
        <v>290</v>
      </c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160"/>
      <c r="P31" s="160"/>
      <c r="Q31" s="160"/>
      <c r="R31" s="160"/>
      <c r="S31" s="253" t="s">
        <v>291</v>
      </c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3"/>
      <c r="AE31" s="253"/>
      <c r="AF31" s="253"/>
      <c r="AG31" s="253"/>
    </row>
    <row r="32" spans="1:33" x14ac:dyDescent="0.35">
      <c r="A32" s="245" t="s">
        <v>292</v>
      </c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161"/>
      <c r="P32" s="161"/>
      <c r="Q32" s="161"/>
      <c r="R32" s="161"/>
      <c r="S32" s="245" t="s">
        <v>293</v>
      </c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</row>
    <row r="33" spans="1:33" x14ac:dyDescent="0.35">
      <c r="A33" s="246" t="s">
        <v>294</v>
      </c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161"/>
      <c r="S33" s="246" t="s">
        <v>295</v>
      </c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</row>
    <row r="34" spans="1:33" x14ac:dyDescent="0.35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1"/>
      <c r="P34" s="161"/>
      <c r="Q34" s="161"/>
      <c r="R34" s="161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</row>
    <row r="35" spans="1:33" x14ac:dyDescent="0.35">
      <c r="A35" s="246" t="s">
        <v>296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</row>
    <row r="36" spans="1:33" x14ac:dyDescent="0.35">
      <c r="A36" s="247"/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 t="s">
        <v>297</v>
      </c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</row>
    <row r="37" spans="1:33" x14ac:dyDescent="0.35">
      <c r="A37" s="245" t="s">
        <v>298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</row>
    <row r="38" spans="1:33" x14ac:dyDescent="0.35">
      <c r="A38" s="245" t="s">
        <v>299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</row>
    <row r="39" spans="1:33" x14ac:dyDescent="0.35">
      <c r="A39" s="246" t="s">
        <v>300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</row>
    <row r="40" spans="1:33" x14ac:dyDescent="0.35">
      <c r="A40" s="246" t="s">
        <v>301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</row>
  </sheetData>
  <mergeCells count="53">
    <mergeCell ref="A2:AG2"/>
    <mergeCell ref="A3:AG3"/>
    <mergeCell ref="A4:A8"/>
    <mergeCell ref="B4:H4"/>
    <mergeCell ref="I4:S4"/>
    <mergeCell ref="T4:AD4"/>
    <mergeCell ref="AE4:AE8"/>
    <mergeCell ref="AF4:AF8"/>
    <mergeCell ref="AG4:AG8"/>
    <mergeCell ref="B5:G5"/>
    <mergeCell ref="AD5:AD8"/>
    <mergeCell ref="B6:C6"/>
    <mergeCell ref="D6:E6"/>
    <mergeCell ref="F6:G7"/>
    <mergeCell ref="I6:J6"/>
    <mergeCell ref="K6:L6"/>
    <mergeCell ref="M6:N7"/>
    <mergeCell ref="O6:O8"/>
    <mergeCell ref="P6:Q7"/>
    <mergeCell ref="R6:R8"/>
    <mergeCell ref="H5:H8"/>
    <mergeCell ref="I5:O5"/>
    <mergeCell ref="P5:R5"/>
    <mergeCell ref="S5:S8"/>
    <mergeCell ref="T5:Z5"/>
    <mergeCell ref="AA5:AC5"/>
    <mergeCell ref="AA6:AB7"/>
    <mergeCell ref="AC6:AC8"/>
    <mergeCell ref="B7:C7"/>
    <mergeCell ref="D7:E7"/>
    <mergeCell ref="I7:J7"/>
    <mergeCell ref="K7:L7"/>
    <mergeCell ref="T7:U7"/>
    <mergeCell ref="V7:W7"/>
    <mergeCell ref="T6:U6"/>
    <mergeCell ref="V6:W6"/>
    <mergeCell ref="X6:Y7"/>
    <mergeCell ref="Z6:Z8"/>
    <mergeCell ref="B27:AG27"/>
    <mergeCell ref="A29:AG29"/>
    <mergeCell ref="A31:N31"/>
    <mergeCell ref="S31:AG31"/>
    <mergeCell ref="A32:N32"/>
    <mergeCell ref="S32:AG32"/>
    <mergeCell ref="A38:AG38"/>
    <mergeCell ref="A39:AG39"/>
    <mergeCell ref="A40:AG40"/>
    <mergeCell ref="A33:Q33"/>
    <mergeCell ref="S33:AG33"/>
    <mergeCell ref="A35:AG35"/>
    <mergeCell ref="A36:Q36"/>
    <mergeCell ref="R36:AG36"/>
    <mergeCell ref="A37:AG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workbookViewId="0">
      <selection activeCell="AH8" sqref="AH8"/>
    </sheetView>
  </sheetViews>
  <sheetFormatPr defaultRowHeight="21" x14ac:dyDescent="0.35"/>
  <cols>
    <col min="1" max="1" width="10" style="69" customWidth="1"/>
    <col min="2" max="2" width="2.75" style="69" customWidth="1"/>
    <col min="3" max="3" width="3" style="69" customWidth="1"/>
    <col min="4" max="4" width="2.875" style="69" customWidth="1"/>
    <col min="5" max="7" width="3" style="69" customWidth="1"/>
    <col min="8" max="8" width="3.75" style="70" customWidth="1"/>
    <col min="9" max="15" width="3" style="69" customWidth="1"/>
    <col min="16" max="16" width="2.875" style="69" customWidth="1"/>
    <col min="17" max="18" width="3" style="69" customWidth="1"/>
    <col min="19" max="19" width="3" style="70" customWidth="1"/>
    <col min="20" max="25" width="3" style="69" customWidth="1"/>
    <col min="26" max="26" width="4" style="69" customWidth="1"/>
    <col min="27" max="27" width="2.625" style="69" customWidth="1"/>
    <col min="28" max="28" width="3" style="69" customWidth="1"/>
    <col min="29" max="29" width="3" style="69" bestFit="1" customWidth="1"/>
    <col min="30" max="30" width="5.625" style="69" customWidth="1"/>
    <col min="31" max="31" width="6" style="69" bestFit="1" customWidth="1"/>
    <col min="32" max="32" width="3.875" style="69" customWidth="1"/>
    <col min="33" max="33" width="5.625" style="70" customWidth="1"/>
  </cols>
  <sheetData>
    <row r="1" spans="1:33" x14ac:dyDescent="0.35">
      <c r="AG1" s="71"/>
    </row>
    <row r="2" spans="1:33" x14ac:dyDescent="0.35">
      <c r="A2" s="298" t="s">
        <v>256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</row>
    <row r="3" spans="1:33" x14ac:dyDescent="0.35">
      <c r="A3" s="299" t="s">
        <v>305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</row>
    <row r="4" spans="1:33" x14ac:dyDescent="0.35">
      <c r="A4" s="312" t="s">
        <v>306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</row>
    <row r="5" spans="1:33" ht="21.75" thickBot="1" x14ac:dyDescent="0.4">
      <c r="A5" s="313" t="s">
        <v>304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</row>
    <row r="6" spans="1:33" ht="21.75" thickBot="1" x14ac:dyDescent="0.4">
      <c r="A6" s="300" t="s">
        <v>41</v>
      </c>
      <c r="B6" s="303" t="s">
        <v>258</v>
      </c>
      <c r="C6" s="304"/>
      <c r="D6" s="304"/>
      <c r="E6" s="304"/>
      <c r="F6" s="304"/>
      <c r="G6" s="304"/>
      <c r="H6" s="305"/>
      <c r="I6" s="303" t="s">
        <v>3</v>
      </c>
      <c r="J6" s="304"/>
      <c r="K6" s="304"/>
      <c r="L6" s="304"/>
      <c r="M6" s="304"/>
      <c r="N6" s="304"/>
      <c r="O6" s="304"/>
      <c r="P6" s="304"/>
      <c r="Q6" s="304"/>
      <c r="R6" s="304"/>
      <c r="S6" s="305"/>
      <c r="T6" s="303" t="s">
        <v>5</v>
      </c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6" t="s">
        <v>259</v>
      </c>
      <c r="AF6" s="306" t="s">
        <v>260</v>
      </c>
      <c r="AG6" s="309" t="s">
        <v>261</v>
      </c>
    </row>
    <row r="7" spans="1:33" ht="21.75" thickBot="1" x14ac:dyDescent="0.4">
      <c r="A7" s="301"/>
      <c r="B7" s="303" t="s">
        <v>262</v>
      </c>
      <c r="C7" s="304"/>
      <c r="D7" s="304"/>
      <c r="E7" s="304"/>
      <c r="F7" s="304"/>
      <c r="G7" s="305"/>
      <c r="H7" s="289" t="s">
        <v>263</v>
      </c>
      <c r="I7" s="292" t="s">
        <v>262</v>
      </c>
      <c r="J7" s="293"/>
      <c r="K7" s="293"/>
      <c r="L7" s="293"/>
      <c r="M7" s="293"/>
      <c r="N7" s="293"/>
      <c r="O7" s="294"/>
      <c r="P7" s="292" t="s">
        <v>264</v>
      </c>
      <c r="Q7" s="293"/>
      <c r="R7" s="293"/>
      <c r="S7" s="295" t="s">
        <v>265</v>
      </c>
      <c r="T7" s="292" t="s">
        <v>262</v>
      </c>
      <c r="U7" s="293"/>
      <c r="V7" s="293"/>
      <c r="W7" s="293"/>
      <c r="X7" s="293"/>
      <c r="Y7" s="293"/>
      <c r="Z7" s="294"/>
      <c r="AA7" s="292" t="s">
        <v>264</v>
      </c>
      <c r="AB7" s="293"/>
      <c r="AC7" s="293"/>
      <c r="AD7" s="265" t="s">
        <v>266</v>
      </c>
      <c r="AE7" s="307"/>
      <c r="AF7" s="307"/>
      <c r="AG7" s="310"/>
    </row>
    <row r="8" spans="1:33" x14ac:dyDescent="0.35">
      <c r="A8" s="301"/>
      <c r="B8" s="268" t="s">
        <v>267</v>
      </c>
      <c r="C8" s="269"/>
      <c r="D8" s="270" t="s">
        <v>267</v>
      </c>
      <c r="E8" s="269"/>
      <c r="F8" s="271" t="s">
        <v>268</v>
      </c>
      <c r="G8" s="272"/>
      <c r="H8" s="290"/>
      <c r="I8" s="275" t="s">
        <v>267</v>
      </c>
      <c r="J8" s="276"/>
      <c r="K8" s="277" t="s">
        <v>267</v>
      </c>
      <c r="L8" s="276"/>
      <c r="M8" s="278" t="s">
        <v>268</v>
      </c>
      <c r="N8" s="279"/>
      <c r="O8" s="258" t="s">
        <v>259</v>
      </c>
      <c r="P8" s="282" t="s">
        <v>269</v>
      </c>
      <c r="Q8" s="283"/>
      <c r="R8" s="286" t="s">
        <v>260</v>
      </c>
      <c r="S8" s="295"/>
      <c r="T8" s="297" t="s">
        <v>267</v>
      </c>
      <c r="U8" s="276"/>
      <c r="V8" s="277" t="s">
        <v>267</v>
      </c>
      <c r="W8" s="276"/>
      <c r="X8" s="278" t="s">
        <v>268</v>
      </c>
      <c r="Y8" s="279"/>
      <c r="Z8" s="258" t="s">
        <v>259</v>
      </c>
      <c r="AA8" s="254" t="s">
        <v>269</v>
      </c>
      <c r="AB8" s="255"/>
      <c r="AC8" s="258" t="s">
        <v>260</v>
      </c>
      <c r="AD8" s="266"/>
      <c r="AE8" s="307"/>
      <c r="AF8" s="307"/>
      <c r="AG8" s="310"/>
    </row>
    <row r="9" spans="1:33" x14ac:dyDescent="0.35">
      <c r="A9" s="301"/>
      <c r="B9" s="261" t="s">
        <v>270</v>
      </c>
      <c r="C9" s="262"/>
      <c r="D9" s="263" t="s">
        <v>271</v>
      </c>
      <c r="E9" s="262"/>
      <c r="F9" s="273"/>
      <c r="G9" s="274"/>
      <c r="H9" s="290"/>
      <c r="I9" s="264" t="s">
        <v>270</v>
      </c>
      <c r="J9" s="262"/>
      <c r="K9" s="263" t="s">
        <v>271</v>
      </c>
      <c r="L9" s="262"/>
      <c r="M9" s="280"/>
      <c r="N9" s="281"/>
      <c r="O9" s="259"/>
      <c r="P9" s="284"/>
      <c r="Q9" s="285"/>
      <c r="R9" s="287"/>
      <c r="S9" s="295"/>
      <c r="T9" s="261" t="s">
        <v>270</v>
      </c>
      <c r="U9" s="262"/>
      <c r="V9" s="263" t="s">
        <v>271</v>
      </c>
      <c r="W9" s="262"/>
      <c r="X9" s="280"/>
      <c r="Y9" s="281"/>
      <c r="Z9" s="259"/>
      <c r="AA9" s="256"/>
      <c r="AB9" s="257"/>
      <c r="AC9" s="259"/>
      <c r="AD9" s="266"/>
      <c r="AE9" s="307"/>
      <c r="AF9" s="307"/>
      <c r="AG9" s="310"/>
    </row>
    <row r="10" spans="1:33" x14ac:dyDescent="0.35">
      <c r="A10" s="302"/>
      <c r="B10" s="72" t="s">
        <v>1</v>
      </c>
      <c r="C10" s="73" t="s">
        <v>2</v>
      </c>
      <c r="D10" s="74" t="s">
        <v>1</v>
      </c>
      <c r="E10" s="75" t="s">
        <v>2</v>
      </c>
      <c r="F10" s="76" t="s">
        <v>1</v>
      </c>
      <c r="G10" s="77" t="s">
        <v>2</v>
      </c>
      <c r="H10" s="291"/>
      <c r="I10" s="78" t="s">
        <v>1</v>
      </c>
      <c r="J10" s="75" t="s">
        <v>2</v>
      </c>
      <c r="K10" s="76" t="s">
        <v>1</v>
      </c>
      <c r="L10" s="73" t="s">
        <v>2</v>
      </c>
      <c r="M10" s="74" t="s">
        <v>1</v>
      </c>
      <c r="N10" s="79" t="s">
        <v>2</v>
      </c>
      <c r="O10" s="260"/>
      <c r="P10" s="78" t="s">
        <v>1</v>
      </c>
      <c r="Q10" s="77" t="s">
        <v>2</v>
      </c>
      <c r="R10" s="288"/>
      <c r="S10" s="296"/>
      <c r="T10" s="72" t="s">
        <v>1</v>
      </c>
      <c r="U10" s="73" t="s">
        <v>2</v>
      </c>
      <c r="V10" s="74" t="s">
        <v>1</v>
      </c>
      <c r="W10" s="75" t="s">
        <v>2</v>
      </c>
      <c r="X10" s="76" t="s">
        <v>1</v>
      </c>
      <c r="Y10" s="77" t="s">
        <v>2</v>
      </c>
      <c r="Z10" s="260"/>
      <c r="AA10" s="78" t="s">
        <v>1</v>
      </c>
      <c r="AB10" s="79" t="s">
        <v>2</v>
      </c>
      <c r="AC10" s="260"/>
      <c r="AD10" s="267"/>
      <c r="AE10" s="308"/>
      <c r="AF10" s="308"/>
      <c r="AG10" s="311"/>
    </row>
    <row r="11" spans="1:33" x14ac:dyDescent="0.35">
      <c r="A11" s="80" t="s">
        <v>272</v>
      </c>
      <c r="B11" s="163">
        <v>0</v>
      </c>
      <c r="C11" s="164">
        <v>0</v>
      </c>
      <c r="D11" s="165">
        <v>0</v>
      </c>
      <c r="E11" s="164">
        <v>0</v>
      </c>
      <c r="F11" s="166">
        <v>2</v>
      </c>
      <c r="G11" s="164">
        <v>0</v>
      </c>
      <c r="H11" s="167">
        <f>SUM(B11:G11)</f>
        <v>2</v>
      </c>
      <c r="I11" s="165">
        <v>0</v>
      </c>
      <c r="J11" s="168">
        <v>0</v>
      </c>
      <c r="K11" s="165">
        <v>0</v>
      </c>
      <c r="L11" s="168">
        <v>0</v>
      </c>
      <c r="M11" s="165">
        <v>4</v>
      </c>
      <c r="N11" s="165">
        <v>0</v>
      </c>
      <c r="O11" s="169">
        <f>SUM(I11:N11)</f>
        <v>4</v>
      </c>
      <c r="P11" s="165">
        <v>0</v>
      </c>
      <c r="Q11" s="170">
        <v>0</v>
      </c>
      <c r="R11" s="171">
        <f>SUM(P11:Q11)</f>
        <v>0</v>
      </c>
      <c r="S11" s="172">
        <f>O11+R11</f>
        <v>4</v>
      </c>
      <c r="T11" s="163">
        <v>0</v>
      </c>
      <c r="U11" s="164">
        <v>0</v>
      </c>
      <c r="V11" s="165">
        <v>0</v>
      </c>
      <c r="W11" s="164">
        <v>0</v>
      </c>
      <c r="X11" s="166">
        <v>0</v>
      </c>
      <c r="Y11" s="164">
        <v>0</v>
      </c>
      <c r="Z11" s="171">
        <f>SUM(T11:Y11)</f>
        <v>0</v>
      </c>
      <c r="AA11" s="173">
        <v>0</v>
      </c>
      <c r="AB11" s="164">
        <v>0</v>
      </c>
      <c r="AC11" s="174">
        <f>SUM(AA11:AB11)</f>
        <v>0</v>
      </c>
      <c r="AD11" s="175">
        <f>Z11+AC11</f>
        <v>0</v>
      </c>
      <c r="AE11" s="176">
        <f>H11+O11+Z11</f>
        <v>6</v>
      </c>
      <c r="AF11" s="177">
        <f>R11+AC11</f>
        <v>0</v>
      </c>
      <c r="AG11" s="178">
        <f>AE11+AF11</f>
        <v>6</v>
      </c>
    </row>
    <row r="12" spans="1:33" x14ac:dyDescent="0.35">
      <c r="A12" s="97" t="s">
        <v>273</v>
      </c>
      <c r="B12" s="179">
        <v>0</v>
      </c>
      <c r="C12" s="168">
        <v>0</v>
      </c>
      <c r="D12" s="180">
        <v>0</v>
      </c>
      <c r="E12" s="168">
        <v>0</v>
      </c>
      <c r="F12" s="181">
        <v>3</v>
      </c>
      <c r="G12" s="168">
        <v>0</v>
      </c>
      <c r="H12" s="182">
        <f t="shared" ref="H12:H27" si="0">SUM(B12:G12)</f>
        <v>3</v>
      </c>
      <c r="I12" s="179">
        <v>0</v>
      </c>
      <c r="J12" s="168">
        <v>0</v>
      </c>
      <c r="K12" s="180">
        <v>0</v>
      </c>
      <c r="L12" s="168">
        <v>0</v>
      </c>
      <c r="M12" s="181">
        <v>0</v>
      </c>
      <c r="N12" s="168">
        <v>2</v>
      </c>
      <c r="O12" s="183">
        <f t="shared" ref="O12:O27" si="1">SUM(I12:N12)</f>
        <v>2</v>
      </c>
      <c r="P12" s="180">
        <v>0</v>
      </c>
      <c r="Q12" s="184">
        <v>0</v>
      </c>
      <c r="R12" s="183">
        <f t="shared" ref="R12:R28" si="2">SUM(P12:Q12)</f>
        <v>0</v>
      </c>
      <c r="S12" s="185">
        <f t="shared" ref="S12:S28" si="3">O12+R12</f>
        <v>2</v>
      </c>
      <c r="T12" s="179">
        <v>0</v>
      </c>
      <c r="U12" s="168">
        <v>0</v>
      </c>
      <c r="V12" s="180">
        <v>0</v>
      </c>
      <c r="W12" s="168">
        <v>0</v>
      </c>
      <c r="X12" s="181">
        <v>1</v>
      </c>
      <c r="Y12" s="168">
        <v>0</v>
      </c>
      <c r="Z12" s="183">
        <f t="shared" ref="Z12:Z27" si="4">SUM(T12:Y12)</f>
        <v>1</v>
      </c>
      <c r="AA12" s="173">
        <v>0</v>
      </c>
      <c r="AB12" s="168">
        <v>0</v>
      </c>
      <c r="AC12" s="186">
        <f t="shared" ref="AC12:AC27" si="5">SUM(AA12:AB12)</f>
        <v>0</v>
      </c>
      <c r="AD12" s="187">
        <f t="shared" ref="AD12:AD27" si="6">Z12+AC12</f>
        <v>1</v>
      </c>
      <c r="AE12" s="188">
        <f t="shared" ref="AE12:AE27" si="7">H12+O12+Z12</f>
        <v>6</v>
      </c>
      <c r="AF12" s="189">
        <f t="shared" ref="AF12:AF27" si="8">R12+AC12</f>
        <v>0</v>
      </c>
      <c r="AG12" s="190">
        <f t="shared" ref="AG12:AG27" si="9">AE12+AF12</f>
        <v>6</v>
      </c>
    </row>
    <row r="13" spans="1:33" x14ac:dyDescent="0.35">
      <c r="A13" s="110" t="s">
        <v>274</v>
      </c>
      <c r="B13" s="179">
        <v>0</v>
      </c>
      <c r="C13" s="168">
        <v>0</v>
      </c>
      <c r="D13" s="180">
        <v>0</v>
      </c>
      <c r="E13" s="168">
        <v>0</v>
      </c>
      <c r="F13" s="181">
        <v>4</v>
      </c>
      <c r="G13" s="168">
        <v>0</v>
      </c>
      <c r="H13" s="182">
        <f t="shared" si="0"/>
        <v>4</v>
      </c>
      <c r="I13" s="179">
        <v>0</v>
      </c>
      <c r="J13" s="168">
        <v>0</v>
      </c>
      <c r="K13" s="180">
        <v>0</v>
      </c>
      <c r="L13" s="168">
        <v>0</v>
      </c>
      <c r="M13" s="181">
        <v>10</v>
      </c>
      <c r="N13" s="168">
        <v>2</v>
      </c>
      <c r="O13" s="183">
        <f t="shared" si="1"/>
        <v>12</v>
      </c>
      <c r="P13" s="180">
        <v>0</v>
      </c>
      <c r="Q13" s="184">
        <v>0</v>
      </c>
      <c r="R13" s="183">
        <f t="shared" si="2"/>
        <v>0</v>
      </c>
      <c r="S13" s="185">
        <f t="shared" si="3"/>
        <v>12</v>
      </c>
      <c r="T13" s="179">
        <v>0</v>
      </c>
      <c r="U13" s="168">
        <v>0</v>
      </c>
      <c r="V13" s="180">
        <v>0</v>
      </c>
      <c r="W13" s="168">
        <v>0</v>
      </c>
      <c r="X13" s="181">
        <v>4</v>
      </c>
      <c r="Y13" s="168">
        <v>0</v>
      </c>
      <c r="Z13" s="183">
        <f>SUM(T13:Y13)</f>
        <v>4</v>
      </c>
      <c r="AA13" s="173">
        <v>0</v>
      </c>
      <c r="AB13" s="168">
        <v>0</v>
      </c>
      <c r="AC13" s="186">
        <f t="shared" si="5"/>
        <v>0</v>
      </c>
      <c r="AD13" s="187">
        <f>Z13+AC13</f>
        <v>4</v>
      </c>
      <c r="AE13" s="188">
        <f t="shared" si="7"/>
        <v>20</v>
      </c>
      <c r="AF13" s="189">
        <f>R13+AC13</f>
        <v>0</v>
      </c>
      <c r="AG13" s="190">
        <f t="shared" si="9"/>
        <v>20</v>
      </c>
    </row>
    <row r="14" spans="1:33" x14ac:dyDescent="0.35">
      <c r="A14" s="97" t="s">
        <v>275</v>
      </c>
      <c r="B14" s="179">
        <v>0</v>
      </c>
      <c r="C14" s="168">
        <v>0</v>
      </c>
      <c r="D14" s="180">
        <v>0</v>
      </c>
      <c r="E14" s="168">
        <v>0</v>
      </c>
      <c r="F14" s="181">
        <v>6</v>
      </c>
      <c r="G14" s="168">
        <v>3</v>
      </c>
      <c r="H14" s="182">
        <f t="shared" si="0"/>
        <v>9</v>
      </c>
      <c r="I14" s="179">
        <v>0</v>
      </c>
      <c r="J14" s="168">
        <v>0</v>
      </c>
      <c r="K14" s="180">
        <v>0</v>
      </c>
      <c r="L14" s="168">
        <v>0</v>
      </c>
      <c r="M14" s="181">
        <v>0</v>
      </c>
      <c r="N14" s="168">
        <v>0</v>
      </c>
      <c r="O14" s="183">
        <f t="shared" si="1"/>
        <v>0</v>
      </c>
      <c r="P14" s="180">
        <v>0</v>
      </c>
      <c r="Q14" s="184">
        <v>0</v>
      </c>
      <c r="R14" s="183">
        <f t="shared" si="2"/>
        <v>0</v>
      </c>
      <c r="S14" s="185">
        <f t="shared" si="3"/>
        <v>0</v>
      </c>
      <c r="T14" s="179">
        <v>0</v>
      </c>
      <c r="U14" s="168">
        <v>0</v>
      </c>
      <c r="V14" s="180">
        <v>0</v>
      </c>
      <c r="W14" s="168">
        <v>0</v>
      </c>
      <c r="X14" s="181">
        <v>0</v>
      </c>
      <c r="Y14" s="168">
        <v>0</v>
      </c>
      <c r="Z14" s="183">
        <f t="shared" si="4"/>
        <v>0</v>
      </c>
      <c r="AA14" s="173">
        <v>0</v>
      </c>
      <c r="AB14" s="168">
        <v>0</v>
      </c>
      <c r="AC14" s="186">
        <f t="shared" si="5"/>
        <v>0</v>
      </c>
      <c r="AD14" s="187">
        <f t="shared" si="6"/>
        <v>0</v>
      </c>
      <c r="AE14" s="188">
        <f t="shared" si="7"/>
        <v>9</v>
      </c>
      <c r="AF14" s="189">
        <f t="shared" si="8"/>
        <v>0</v>
      </c>
      <c r="AG14" s="190">
        <f t="shared" si="9"/>
        <v>9</v>
      </c>
    </row>
    <row r="15" spans="1:33" x14ac:dyDescent="0.35">
      <c r="A15" s="110" t="s">
        <v>276</v>
      </c>
      <c r="B15" s="179">
        <v>0</v>
      </c>
      <c r="C15" s="168">
        <v>0</v>
      </c>
      <c r="D15" s="180">
        <v>0</v>
      </c>
      <c r="E15" s="168">
        <v>0</v>
      </c>
      <c r="F15" s="181">
        <v>3</v>
      </c>
      <c r="G15" s="168">
        <v>0</v>
      </c>
      <c r="H15" s="194">
        <f t="shared" si="0"/>
        <v>3</v>
      </c>
      <c r="I15" s="179">
        <v>0</v>
      </c>
      <c r="J15" s="168">
        <v>0</v>
      </c>
      <c r="K15" s="180">
        <v>0</v>
      </c>
      <c r="L15" s="168">
        <v>0</v>
      </c>
      <c r="M15" s="181">
        <v>3</v>
      </c>
      <c r="N15" s="168">
        <v>3</v>
      </c>
      <c r="O15" s="195">
        <f t="shared" si="1"/>
        <v>6</v>
      </c>
      <c r="P15" s="193">
        <v>0</v>
      </c>
      <c r="Q15" s="196">
        <v>0</v>
      </c>
      <c r="R15" s="195">
        <f t="shared" si="2"/>
        <v>0</v>
      </c>
      <c r="S15" s="197">
        <f t="shared" si="3"/>
        <v>6</v>
      </c>
      <c r="T15" s="179">
        <v>0</v>
      </c>
      <c r="U15" s="168">
        <v>0</v>
      </c>
      <c r="V15" s="180">
        <v>0</v>
      </c>
      <c r="W15" s="168">
        <v>0</v>
      </c>
      <c r="X15" s="181">
        <v>2</v>
      </c>
      <c r="Y15" s="168">
        <v>0</v>
      </c>
      <c r="Z15" s="195">
        <f t="shared" si="4"/>
        <v>2</v>
      </c>
      <c r="AA15" s="198">
        <v>0</v>
      </c>
      <c r="AB15" s="192">
        <v>0</v>
      </c>
      <c r="AC15" s="199">
        <f t="shared" si="5"/>
        <v>0</v>
      </c>
      <c r="AD15" s="200">
        <f t="shared" si="6"/>
        <v>2</v>
      </c>
      <c r="AE15" s="201">
        <f t="shared" si="7"/>
        <v>11</v>
      </c>
      <c r="AF15" s="202">
        <f t="shared" si="8"/>
        <v>0</v>
      </c>
      <c r="AG15" s="203">
        <f t="shared" si="9"/>
        <v>11</v>
      </c>
    </row>
    <row r="16" spans="1:33" x14ac:dyDescent="0.35">
      <c r="A16" s="97" t="s">
        <v>277</v>
      </c>
      <c r="B16" s="179">
        <v>0</v>
      </c>
      <c r="C16" s="168">
        <v>0</v>
      </c>
      <c r="D16" s="180">
        <v>0</v>
      </c>
      <c r="E16" s="168">
        <v>0</v>
      </c>
      <c r="F16" s="181">
        <v>2</v>
      </c>
      <c r="G16" s="168">
        <v>1</v>
      </c>
      <c r="H16" s="182">
        <f>SUM(B16:G16)</f>
        <v>3</v>
      </c>
      <c r="I16" s="179">
        <v>0</v>
      </c>
      <c r="J16" s="168">
        <v>0</v>
      </c>
      <c r="K16" s="180">
        <v>0</v>
      </c>
      <c r="L16" s="168">
        <v>0</v>
      </c>
      <c r="M16" s="181">
        <v>0</v>
      </c>
      <c r="N16" s="168">
        <v>0</v>
      </c>
      <c r="O16" s="183">
        <f>SUM(I16:N16)</f>
        <v>0</v>
      </c>
      <c r="P16" s="180">
        <v>0</v>
      </c>
      <c r="Q16" s="184">
        <v>0</v>
      </c>
      <c r="R16" s="183">
        <f t="shared" si="2"/>
        <v>0</v>
      </c>
      <c r="S16" s="185">
        <f t="shared" si="3"/>
        <v>0</v>
      </c>
      <c r="T16" s="179">
        <v>0</v>
      </c>
      <c r="U16" s="168">
        <v>0</v>
      </c>
      <c r="V16" s="180">
        <v>0</v>
      </c>
      <c r="W16" s="168">
        <v>0</v>
      </c>
      <c r="X16" s="181">
        <v>0</v>
      </c>
      <c r="Y16" s="168">
        <v>0</v>
      </c>
      <c r="Z16" s="183">
        <f t="shared" si="4"/>
        <v>0</v>
      </c>
      <c r="AA16" s="173">
        <v>0</v>
      </c>
      <c r="AB16" s="168">
        <v>0</v>
      </c>
      <c r="AC16" s="186">
        <f t="shared" si="5"/>
        <v>0</v>
      </c>
      <c r="AD16" s="187">
        <f t="shared" si="6"/>
        <v>0</v>
      </c>
      <c r="AE16" s="188">
        <f>H16+O16+Z16</f>
        <v>3</v>
      </c>
      <c r="AF16" s="189">
        <f t="shared" si="8"/>
        <v>0</v>
      </c>
      <c r="AG16" s="190">
        <f>AE16+AF16</f>
        <v>3</v>
      </c>
    </row>
    <row r="17" spans="1:33" x14ac:dyDescent="0.35">
      <c r="A17" s="97" t="s">
        <v>278</v>
      </c>
      <c r="B17" s="179">
        <v>0</v>
      </c>
      <c r="C17" s="168">
        <v>0</v>
      </c>
      <c r="D17" s="180">
        <v>0</v>
      </c>
      <c r="E17" s="168">
        <v>0</v>
      </c>
      <c r="F17" s="181">
        <v>0</v>
      </c>
      <c r="G17" s="168">
        <v>0</v>
      </c>
      <c r="H17" s="182">
        <f t="shared" si="0"/>
        <v>0</v>
      </c>
      <c r="I17" s="179">
        <v>0</v>
      </c>
      <c r="J17" s="168">
        <v>0</v>
      </c>
      <c r="K17" s="180">
        <v>0</v>
      </c>
      <c r="L17" s="168">
        <v>0</v>
      </c>
      <c r="M17" s="181">
        <v>0</v>
      </c>
      <c r="N17" s="168">
        <v>0</v>
      </c>
      <c r="O17" s="183">
        <f t="shared" si="1"/>
        <v>0</v>
      </c>
      <c r="P17" s="180">
        <v>0</v>
      </c>
      <c r="Q17" s="184">
        <v>0</v>
      </c>
      <c r="R17" s="183">
        <f t="shared" si="2"/>
        <v>0</v>
      </c>
      <c r="S17" s="185">
        <f t="shared" si="3"/>
        <v>0</v>
      </c>
      <c r="T17" s="179">
        <v>0</v>
      </c>
      <c r="U17" s="168">
        <v>0</v>
      </c>
      <c r="V17" s="180">
        <v>0</v>
      </c>
      <c r="W17" s="168">
        <v>0</v>
      </c>
      <c r="X17" s="181">
        <v>0</v>
      </c>
      <c r="Y17" s="168">
        <v>1</v>
      </c>
      <c r="Z17" s="183">
        <f t="shared" si="4"/>
        <v>1</v>
      </c>
      <c r="AA17" s="173">
        <v>0</v>
      </c>
      <c r="AB17" s="168">
        <v>0</v>
      </c>
      <c r="AC17" s="186">
        <f t="shared" si="5"/>
        <v>0</v>
      </c>
      <c r="AD17" s="187">
        <f t="shared" si="6"/>
        <v>1</v>
      </c>
      <c r="AE17" s="188">
        <f t="shared" si="7"/>
        <v>1</v>
      </c>
      <c r="AF17" s="189">
        <f t="shared" si="8"/>
        <v>0</v>
      </c>
      <c r="AG17" s="190">
        <f t="shared" si="9"/>
        <v>1</v>
      </c>
    </row>
    <row r="18" spans="1:33" x14ac:dyDescent="0.35">
      <c r="A18" s="97" t="s">
        <v>279</v>
      </c>
      <c r="B18" s="179">
        <v>0</v>
      </c>
      <c r="C18" s="168">
        <v>0</v>
      </c>
      <c r="D18" s="180">
        <v>0</v>
      </c>
      <c r="E18" s="168">
        <v>0</v>
      </c>
      <c r="F18" s="181">
        <v>0</v>
      </c>
      <c r="G18" s="168">
        <v>0</v>
      </c>
      <c r="H18" s="182">
        <f t="shared" si="0"/>
        <v>0</v>
      </c>
      <c r="I18" s="179">
        <v>0</v>
      </c>
      <c r="J18" s="168">
        <v>0</v>
      </c>
      <c r="K18" s="180">
        <v>0</v>
      </c>
      <c r="L18" s="168">
        <v>0</v>
      </c>
      <c r="M18" s="181">
        <v>2</v>
      </c>
      <c r="N18" s="168">
        <v>0</v>
      </c>
      <c r="O18" s="183">
        <f t="shared" si="1"/>
        <v>2</v>
      </c>
      <c r="P18" s="180">
        <v>0</v>
      </c>
      <c r="Q18" s="184">
        <v>0</v>
      </c>
      <c r="R18" s="183">
        <f t="shared" si="2"/>
        <v>0</v>
      </c>
      <c r="S18" s="185">
        <f t="shared" si="3"/>
        <v>2</v>
      </c>
      <c r="T18" s="179">
        <v>0</v>
      </c>
      <c r="U18" s="168">
        <v>0</v>
      </c>
      <c r="V18" s="180">
        <v>0</v>
      </c>
      <c r="W18" s="168">
        <v>0</v>
      </c>
      <c r="X18" s="181">
        <v>5</v>
      </c>
      <c r="Y18" s="168">
        <v>0</v>
      </c>
      <c r="Z18" s="183">
        <f t="shared" si="4"/>
        <v>5</v>
      </c>
      <c r="AA18" s="173">
        <v>0</v>
      </c>
      <c r="AB18" s="168">
        <v>0</v>
      </c>
      <c r="AC18" s="186">
        <f t="shared" si="5"/>
        <v>0</v>
      </c>
      <c r="AD18" s="187">
        <f t="shared" si="6"/>
        <v>5</v>
      </c>
      <c r="AE18" s="188">
        <f t="shared" si="7"/>
        <v>7</v>
      </c>
      <c r="AF18" s="189">
        <f t="shared" si="8"/>
        <v>0</v>
      </c>
      <c r="AG18" s="190">
        <f t="shared" si="9"/>
        <v>7</v>
      </c>
    </row>
    <row r="19" spans="1:33" x14ac:dyDescent="0.35">
      <c r="A19" s="110" t="s">
        <v>280</v>
      </c>
      <c r="B19" s="179">
        <v>0</v>
      </c>
      <c r="C19" s="168">
        <v>0</v>
      </c>
      <c r="D19" s="180">
        <v>0</v>
      </c>
      <c r="E19" s="168">
        <v>0</v>
      </c>
      <c r="F19" s="181">
        <v>1</v>
      </c>
      <c r="G19" s="168">
        <v>0</v>
      </c>
      <c r="H19" s="182">
        <f t="shared" si="0"/>
        <v>1</v>
      </c>
      <c r="I19" s="179">
        <v>0</v>
      </c>
      <c r="J19" s="168">
        <v>0</v>
      </c>
      <c r="K19" s="180">
        <v>0</v>
      </c>
      <c r="L19" s="168">
        <v>0</v>
      </c>
      <c r="M19" s="181">
        <v>1</v>
      </c>
      <c r="N19" s="168">
        <v>0</v>
      </c>
      <c r="O19" s="183">
        <f t="shared" si="1"/>
        <v>1</v>
      </c>
      <c r="P19" s="180">
        <v>0</v>
      </c>
      <c r="Q19" s="184">
        <v>0</v>
      </c>
      <c r="R19" s="183">
        <f t="shared" si="2"/>
        <v>0</v>
      </c>
      <c r="S19" s="185">
        <f t="shared" si="3"/>
        <v>1</v>
      </c>
      <c r="T19" s="179">
        <v>0</v>
      </c>
      <c r="U19" s="168">
        <v>0</v>
      </c>
      <c r="V19" s="180">
        <v>0</v>
      </c>
      <c r="W19" s="168">
        <v>0</v>
      </c>
      <c r="X19" s="181">
        <v>5</v>
      </c>
      <c r="Y19" s="168">
        <v>0</v>
      </c>
      <c r="Z19" s="183">
        <f t="shared" si="4"/>
        <v>5</v>
      </c>
      <c r="AA19" s="173">
        <v>0</v>
      </c>
      <c r="AB19" s="168">
        <v>0</v>
      </c>
      <c r="AC19" s="186">
        <f t="shared" si="5"/>
        <v>0</v>
      </c>
      <c r="AD19" s="187">
        <f t="shared" si="6"/>
        <v>5</v>
      </c>
      <c r="AE19" s="188">
        <f t="shared" si="7"/>
        <v>7</v>
      </c>
      <c r="AF19" s="189">
        <f t="shared" si="8"/>
        <v>0</v>
      </c>
      <c r="AG19" s="190">
        <f t="shared" si="9"/>
        <v>7</v>
      </c>
    </row>
    <row r="20" spans="1:33" x14ac:dyDescent="0.35">
      <c r="A20" s="110" t="s">
        <v>281</v>
      </c>
      <c r="B20" s="179">
        <v>0</v>
      </c>
      <c r="C20" s="168">
        <v>0</v>
      </c>
      <c r="D20" s="180">
        <v>0</v>
      </c>
      <c r="E20" s="168">
        <v>0</v>
      </c>
      <c r="F20" s="181">
        <v>1</v>
      </c>
      <c r="G20" s="168">
        <v>0</v>
      </c>
      <c r="H20" s="182">
        <f t="shared" si="0"/>
        <v>1</v>
      </c>
      <c r="I20" s="179">
        <v>0</v>
      </c>
      <c r="J20" s="168">
        <v>0</v>
      </c>
      <c r="K20" s="180">
        <v>0</v>
      </c>
      <c r="L20" s="168">
        <v>0</v>
      </c>
      <c r="M20" s="181">
        <v>2</v>
      </c>
      <c r="N20" s="168">
        <v>0</v>
      </c>
      <c r="O20" s="183">
        <f t="shared" si="1"/>
        <v>2</v>
      </c>
      <c r="P20" s="180">
        <v>0</v>
      </c>
      <c r="Q20" s="184">
        <v>0</v>
      </c>
      <c r="R20" s="183">
        <f t="shared" si="2"/>
        <v>0</v>
      </c>
      <c r="S20" s="185">
        <f t="shared" si="3"/>
        <v>2</v>
      </c>
      <c r="T20" s="179">
        <v>0</v>
      </c>
      <c r="U20" s="168">
        <v>0</v>
      </c>
      <c r="V20" s="180">
        <v>0</v>
      </c>
      <c r="W20" s="168">
        <v>0</v>
      </c>
      <c r="X20" s="181">
        <v>2</v>
      </c>
      <c r="Y20" s="168">
        <v>1</v>
      </c>
      <c r="Z20" s="183">
        <f t="shared" si="4"/>
        <v>3</v>
      </c>
      <c r="AA20" s="173">
        <v>0</v>
      </c>
      <c r="AB20" s="168">
        <v>0</v>
      </c>
      <c r="AC20" s="186">
        <f t="shared" si="5"/>
        <v>0</v>
      </c>
      <c r="AD20" s="187">
        <f t="shared" si="6"/>
        <v>3</v>
      </c>
      <c r="AE20" s="188">
        <f t="shared" si="7"/>
        <v>6</v>
      </c>
      <c r="AF20" s="189">
        <f t="shared" si="8"/>
        <v>0</v>
      </c>
      <c r="AG20" s="190">
        <f t="shared" si="9"/>
        <v>6</v>
      </c>
    </row>
    <row r="21" spans="1:33" x14ac:dyDescent="0.35">
      <c r="A21" s="110" t="s">
        <v>282</v>
      </c>
      <c r="B21" s="179">
        <v>0</v>
      </c>
      <c r="C21" s="168">
        <v>0</v>
      </c>
      <c r="D21" s="180">
        <v>0</v>
      </c>
      <c r="E21" s="168">
        <v>0</v>
      </c>
      <c r="F21" s="181">
        <v>1</v>
      </c>
      <c r="G21" s="168">
        <v>1</v>
      </c>
      <c r="H21" s="182">
        <f t="shared" si="0"/>
        <v>2</v>
      </c>
      <c r="I21" s="179">
        <v>0</v>
      </c>
      <c r="J21" s="168">
        <v>0</v>
      </c>
      <c r="K21" s="180">
        <v>0</v>
      </c>
      <c r="L21" s="168">
        <v>0</v>
      </c>
      <c r="M21" s="181">
        <v>0</v>
      </c>
      <c r="N21" s="168">
        <v>0</v>
      </c>
      <c r="O21" s="183">
        <f t="shared" si="1"/>
        <v>0</v>
      </c>
      <c r="P21" s="180">
        <v>0</v>
      </c>
      <c r="Q21" s="184">
        <v>0</v>
      </c>
      <c r="R21" s="183">
        <f t="shared" si="2"/>
        <v>0</v>
      </c>
      <c r="S21" s="185">
        <f t="shared" si="3"/>
        <v>0</v>
      </c>
      <c r="T21" s="179">
        <v>0</v>
      </c>
      <c r="U21" s="168">
        <v>0</v>
      </c>
      <c r="V21" s="180">
        <v>0</v>
      </c>
      <c r="W21" s="168">
        <v>0</v>
      </c>
      <c r="X21" s="181">
        <v>1</v>
      </c>
      <c r="Y21" s="168">
        <v>0</v>
      </c>
      <c r="Z21" s="183">
        <f t="shared" si="4"/>
        <v>1</v>
      </c>
      <c r="AA21" s="173">
        <v>0</v>
      </c>
      <c r="AB21" s="168">
        <v>0</v>
      </c>
      <c r="AC21" s="186">
        <f t="shared" si="5"/>
        <v>0</v>
      </c>
      <c r="AD21" s="187">
        <f t="shared" si="6"/>
        <v>1</v>
      </c>
      <c r="AE21" s="188">
        <f t="shared" si="7"/>
        <v>3</v>
      </c>
      <c r="AF21" s="189">
        <f t="shared" si="8"/>
        <v>0</v>
      </c>
      <c r="AG21" s="190">
        <f t="shared" si="9"/>
        <v>3</v>
      </c>
    </row>
    <row r="22" spans="1:33" x14ac:dyDescent="0.35">
      <c r="A22" s="110" t="s">
        <v>283</v>
      </c>
      <c r="B22" s="179">
        <v>0</v>
      </c>
      <c r="C22" s="168">
        <v>0</v>
      </c>
      <c r="D22" s="180">
        <v>0</v>
      </c>
      <c r="E22" s="168">
        <v>0</v>
      </c>
      <c r="F22" s="181">
        <v>1</v>
      </c>
      <c r="G22" s="168">
        <v>0</v>
      </c>
      <c r="H22" s="194">
        <f t="shared" si="0"/>
        <v>1</v>
      </c>
      <c r="I22" s="179">
        <v>0</v>
      </c>
      <c r="J22" s="168">
        <v>0</v>
      </c>
      <c r="K22" s="180">
        <v>0</v>
      </c>
      <c r="L22" s="168">
        <v>0</v>
      </c>
      <c r="M22" s="181">
        <v>0</v>
      </c>
      <c r="N22" s="168">
        <v>0</v>
      </c>
      <c r="O22" s="195">
        <f t="shared" si="1"/>
        <v>0</v>
      </c>
      <c r="P22" s="193">
        <v>0</v>
      </c>
      <c r="Q22" s="196">
        <v>0</v>
      </c>
      <c r="R22" s="195">
        <f t="shared" si="2"/>
        <v>0</v>
      </c>
      <c r="S22" s="197">
        <f t="shared" si="3"/>
        <v>0</v>
      </c>
      <c r="T22" s="179">
        <v>0</v>
      </c>
      <c r="U22" s="168">
        <v>0</v>
      </c>
      <c r="V22" s="180">
        <v>0</v>
      </c>
      <c r="W22" s="168">
        <v>0</v>
      </c>
      <c r="X22" s="181">
        <v>4</v>
      </c>
      <c r="Y22" s="168">
        <v>1</v>
      </c>
      <c r="Z22" s="195">
        <f t="shared" si="4"/>
        <v>5</v>
      </c>
      <c r="AA22" s="198">
        <v>0</v>
      </c>
      <c r="AB22" s="192">
        <v>0</v>
      </c>
      <c r="AC22" s="199">
        <f t="shared" si="5"/>
        <v>0</v>
      </c>
      <c r="AD22" s="200">
        <f t="shared" si="6"/>
        <v>5</v>
      </c>
      <c r="AE22" s="201">
        <f t="shared" si="7"/>
        <v>6</v>
      </c>
      <c r="AF22" s="202">
        <f t="shared" si="8"/>
        <v>0</v>
      </c>
      <c r="AG22" s="203">
        <f t="shared" si="9"/>
        <v>6</v>
      </c>
    </row>
    <row r="23" spans="1:33" x14ac:dyDescent="0.35">
      <c r="A23" s="97" t="s">
        <v>284</v>
      </c>
      <c r="B23" s="179">
        <v>0</v>
      </c>
      <c r="C23" s="168">
        <v>0</v>
      </c>
      <c r="D23" s="180">
        <v>0</v>
      </c>
      <c r="E23" s="168">
        <v>0</v>
      </c>
      <c r="F23" s="181">
        <v>5</v>
      </c>
      <c r="G23" s="168">
        <v>0</v>
      </c>
      <c r="H23" s="182">
        <f t="shared" si="0"/>
        <v>5</v>
      </c>
      <c r="I23" s="179">
        <v>0</v>
      </c>
      <c r="J23" s="168">
        <v>0</v>
      </c>
      <c r="K23" s="180">
        <v>0</v>
      </c>
      <c r="L23" s="168">
        <v>0</v>
      </c>
      <c r="M23" s="181">
        <v>0</v>
      </c>
      <c r="N23" s="168">
        <v>0</v>
      </c>
      <c r="O23" s="183">
        <f t="shared" si="1"/>
        <v>0</v>
      </c>
      <c r="P23" s="180">
        <v>0</v>
      </c>
      <c r="Q23" s="184">
        <v>0</v>
      </c>
      <c r="R23" s="183">
        <f t="shared" si="2"/>
        <v>0</v>
      </c>
      <c r="S23" s="185">
        <f t="shared" si="3"/>
        <v>0</v>
      </c>
      <c r="T23" s="179">
        <v>0</v>
      </c>
      <c r="U23" s="168">
        <v>0</v>
      </c>
      <c r="V23" s="180">
        <v>0</v>
      </c>
      <c r="W23" s="168">
        <v>0</v>
      </c>
      <c r="X23" s="181">
        <v>0</v>
      </c>
      <c r="Y23" s="168">
        <v>0</v>
      </c>
      <c r="Z23" s="183">
        <f t="shared" si="4"/>
        <v>0</v>
      </c>
      <c r="AA23" s="173">
        <v>0</v>
      </c>
      <c r="AB23" s="168">
        <v>0</v>
      </c>
      <c r="AC23" s="186">
        <f t="shared" si="5"/>
        <v>0</v>
      </c>
      <c r="AD23" s="187">
        <f t="shared" si="6"/>
        <v>0</v>
      </c>
      <c r="AE23" s="188">
        <f t="shared" si="7"/>
        <v>5</v>
      </c>
      <c r="AF23" s="189">
        <f t="shared" si="8"/>
        <v>0</v>
      </c>
      <c r="AG23" s="190">
        <f t="shared" si="9"/>
        <v>5</v>
      </c>
    </row>
    <row r="24" spans="1:33" x14ac:dyDescent="0.35">
      <c r="A24" s="97" t="s">
        <v>285</v>
      </c>
      <c r="B24" s="179">
        <v>0</v>
      </c>
      <c r="C24" s="168">
        <v>0</v>
      </c>
      <c r="D24" s="180">
        <v>0</v>
      </c>
      <c r="E24" s="168">
        <v>0</v>
      </c>
      <c r="F24" s="181">
        <v>6</v>
      </c>
      <c r="G24" s="168">
        <v>1</v>
      </c>
      <c r="H24" s="182">
        <f>SUM(B24:G24)</f>
        <v>7</v>
      </c>
      <c r="I24" s="179">
        <v>0</v>
      </c>
      <c r="J24" s="168">
        <v>0</v>
      </c>
      <c r="K24" s="180">
        <v>0</v>
      </c>
      <c r="L24" s="168">
        <v>0</v>
      </c>
      <c r="M24" s="181">
        <v>0</v>
      </c>
      <c r="N24" s="168">
        <v>0</v>
      </c>
      <c r="O24" s="183">
        <f t="shared" si="1"/>
        <v>0</v>
      </c>
      <c r="P24" s="180">
        <v>0</v>
      </c>
      <c r="Q24" s="184">
        <v>0</v>
      </c>
      <c r="R24" s="183">
        <f t="shared" si="2"/>
        <v>0</v>
      </c>
      <c r="S24" s="185">
        <f t="shared" si="3"/>
        <v>0</v>
      </c>
      <c r="T24" s="179">
        <v>0</v>
      </c>
      <c r="U24" s="168">
        <v>0</v>
      </c>
      <c r="V24" s="180">
        <v>0</v>
      </c>
      <c r="W24" s="168">
        <v>0</v>
      </c>
      <c r="X24" s="181">
        <v>25</v>
      </c>
      <c r="Y24" s="168">
        <v>1</v>
      </c>
      <c r="Z24" s="183">
        <f t="shared" si="4"/>
        <v>26</v>
      </c>
      <c r="AA24" s="173">
        <v>0</v>
      </c>
      <c r="AB24" s="168">
        <v>0</v>
      </c>
      <c r="AC24" s="186">
        <f t="shared" si="5"/>
        <v>0</v>
      </c>
      <c r="AD24" s="187">
        <f t="shared" si="6"/>
        <v>26</v>
      </c>
      <c r="AE24" s="188">
        <f t="shared" si="7"/>
        <v>33</v>
      </c>
      <c r="AF24" s="189">
        <f t="shared" si="8"/>
        <v>0</v>
      </c>
      <c r="AG24" s="190">
        <f t="shared" si="9"/>
        <v>33</v>
      </c>
    </row>
    <row r="25" spans="1:33" x14ac:dyDescent="0.35">
      <c r="A25" s="97" t="s">
        <v>286</v>
      </c>
      <c r="B25" s="179">
        <v>0</v>
      </c>
      <c r="C25" s="168">
        <v>0</v>
      </c>
      <c r="D25" s="180">
        <v>0</v>
      </c>
      <c r="E25" s="168">
        <v>0</v>
      </c>
      <c r="F25" s="181">
        <v>3</v>
      </c>
      <c r="G25" s="168">
        <v>0</v>
      </c>
      <c r="H25" s="182">
        <f>SUM(B25:G25)</f>
        <v>3</v>
      </c>
      <c r="I25" s="179">
        <v>0</v>
      </c>
      <c r="J25" s="168">
        <v>0</v>
      </c>
      <c r="K25" s="180">
        <v>0</v>
      </c>
      <c r="L25" s="168">
        <v>0</v>
      </c>
      <c r="M25" s="181">
        <v>2</v>
      </c>
      <c r="N25" s="168">
        <v>0</v>
      </c>
      <c r="O25" s="183">
        <f t="shared" si="1"/>
        <v>2</v>
      </c>
      <c r="P25" s="180">
        <v>0</v>
      </c>
      <c r="Q25" s="184">
        <v>0</v>
      </c>
      <c r="R25" s="183">
        <f t="shared" si="2"/>
        <v>0</v>
      </c>
      <c r="S25" s="185">
        <f t="shared" si="3"/>
        <v>2</v>
      </c>
      <c r="T25" s="179">
        <v>0</v>
      </c>
      <c r="U25" s="168">
        <v>0</v>
      </c>
      <c r="V25" s="180">
        <v>0</v>
      </c>
      <c r="W25" s="168">
        <v>0</v>
      </c>
      <c r="X25" s="181">
        <v>2</v>
      </c>
      <c r="Y25" s="168">
        <v>2</v>
      </c>
      <c r="Z25" s="183">
        <f t="shared" si="4"/>
        <v>4</v>
      </c>
      <c r="AA25" s="173">
        <v>0</v>
      </c>
      <c r="AB25" s="168">
        <v>0</v>
      </c>
      <c r="AC25" s="186">
        <f>SUM(AA25:AB25)</f>
        <v>0</v>
      </c>
      <c r="AD25" s="187">
        <f t="shared" si="6"/>
        <v>4</v>
      </c>
      <c r="AE25" s="188">
        <f t="shared" si="7"/>
        <v>9</v>
      </c>
      <c r="AF25" s="189">
        <f t="shared" si="8"/>
        <v>0</v>
      </c>
      <c r="AG25" s="190">
        <f t="shared" si="9"/>
        <v>9</v>
      </c>
    </row>
    <row r="26" spans="1:33" x14ac:dyDescent="0.35">
      <c r="A26" s="97" t="s">
        <v>287</v>
      </c>
      <c r="B26" s="179">
        <v>0</v>
      </c>
      <c r="C26" s="168">
        <v>0</v>
      </c>
      <c r="D26" s="180">
        <v>0</v>
      </c>
      <c r="E26" s="168">
        <v>0</v>
      </c>
      <c r="F26" s="181">
        <v>1</v>
      </c>
      <c r="G26" s="168">
        <v>0</v>
      </c>
      <c r="H26" s="182">
        <f>SUM(B26:G26)</f>
        <v>1</v>
      </c>
      <c r="I26" s="179">
        <v>0</v>
      </c>
      <c r="J26" s="168">
        <v>0</v>
      </c>
      <c r="K26" s="180">
        <v>0</v>
      </c>
      <c r="L26" s="168">
        <v>0</v>
      </c>
      <c r="M26" s="181">
        <v>2</v>
      </c>
      <c r="N26" s="168">
        <v>3</v>
      </c>
      <c r="O26" s="183">
        <f t="shared" si="1"/>
        <v>5</v>
      </c>
      <c r="P26" s="180">
        <v>0</v>
      </c>
      <c r="Q26" s="184">
        <v>0</v>
      </c>
      <c r="R26" s="183">
        <f t="shared" si="2"/>
        <v>0</v>
      </c>
      <c r="S26" s="185">
        <f t="shared" si="3"/>
        <v>5</v>
      </c>
      <c r="T26" s="179">
        <v>0</v>
      </c>
      <c r="U26" s="168">
        <v>0</v>
      </c>
      <c r="V26" s="180">
        <v>0</v>
      </c>
      <c r="W26" s="168">
        <v>0</v>
      </c>
      <c r="X26" s="181">
        <v>2</v>
      </c>
      <c r="Y26" s="168">
        <v>0</v>
      </c>
      <c r="Z26" s="183">
        <f>SUM(T26:Y26)</f>
        <v>2</v>
      </c>
      <c r="AA26" s="173">
        <v>0</v>
      </c>
      <c r="AB26" s="168">
        <v>0</v>
      </c>
      <c r="AC26" s="186">
        <f>SUM(AA26:AB26)</f>
        <v>0</v>
      </c>
      <c r="AD26" s="187">
        <f t="shared" si="6"/>
        <v>2</v>
      </c>
      <c r="AE26" s="188">
        <f t="shared" si="7"/>
        <v>8</v>
      </c>
      <c r="AF26" s="189">
        <f t="shared" si="8"/>
        <v>0</v>
      </c>
      <c r="AG26" s="190">
        <f t="shared" si="9"/>
        <v>8</v>
      </c>
    </row>
    <row r="27" spans="1:33" ht="21.75" thickBot="1" x14ac:dyDescent="0.4">
      <c r="A27" s="123" t="s">
        <v>288</v>
      </c>
      <c r="B27" s="179">
        <v>0</v>
      </c>
      <c r="C27" s="168">
        <v>0</v>
      </c>
      <c r="D27" s="180">
        <v>0</v>
      </c>
      <c r="E27" s="168">
        <v>0</v>
      </c>
      <c r="F27" s="181">
        <v>13</v>
      </c>
      <c r="G27" s="168">
        <v>0</v>
      </c>
      <c r="H27" s="205">
        <f t="shared" si="0"/>
        <v>13</v>
      </c>
      <c r="I27" s="179">
        <v>0</v>
      </c>
      <c r="J27" s="168">
        <v>0</v>
      </c>
      <c r="K27" s="180">
        <v>0</v>
      </c>
      <c r="L27" s="168">
        <v>0</v>
      </c>
      <c r="M27" s="181">
        <v>0</v>
      </c>
      <c r="N27" s="168">
        <v>0</v>
      </c>
      <c r="O27" s="206">
        <f t="shared" si="1"/>
        <v>0</v>
      </c>
      <c r="P27" s="207">
        <v>0</v>
      </c>
      <c r="Q27" s="208">
        <v>0</v>
      </c>
      <c r="R27" s="206">
        <f t="shared" si="2"/>
        <v>0</v>
      </c>
      <c r="S27" s="209">
        <f t="shared" si="3"/>
        <v>0</v>
      </c>
      <c r="T27" s="179">
        <v>0</v>
      </c>
      <c r="U27" s="168">
        <v>0</v>
      </c>
      <c r="V27" s="180">
        <v>0</v>
      </c>
      <c r="W27" s="168">
        <v>0</v>
      </c>
      <c r="X27" s="181">
        <v>7</v>
      </c>
      <c r="Y27" s="168">
        <v>2</v>
      </c>
      <c r="Z27" s="213">
        <f t="shared" si="4"/>
        <v>9</v>
      </c>
      <c r="AA27" s="214">
        <v>0</v>
      </c>
      <c r="AB27" s="215">
        <v>0</v>
      </c>
      <c r="AC27" s="216">
        <f t="shared" si="5"/>
        <v>0</v>
      </c>
      <c r="AD27" s="217">
        <f t="shared" si="6"/>
        <v>9</v>
      </c>
      <c r="AE27" s="218">
        <f t="shared" si="7"/>
        <v>22</v>
      </c>
      <c r="AF27" s="219">
        <f t="shared" si="8"/>
        <v>0</v>
      </c>
      <c r="AG27" s="220">
        <f t="shared" si="9"/>
        <v>22</v>
      </c>
    </row>
    <row r="28" spans="1:33" ht="21.75" thickBot="1" x14ac:dyDescent="0.4">
      <c r="A28" s="137" t="s">
        <v>0</v>
      </c>
      <c r="B28" s="221">
        <f>SUM(B11:B27)</f>
        <v>0</v>
      </c>
      <c r="C28" s="222">
        <f t="shared" ref="C28:AD28" si="10">SUM(C11:C27)</f>
        <v>0</v>
      </c>
      <c r="D28" s="223">
        <f t="shared" si="10"/>
        <v>0</v>
      </c>
      <c r="E28" s="224">
        <f t="shared" si="10"/>
        <v>0</v>
      </c>
      <c r="F28" s="225">
        <f t="shared" si="10"/>
        <v>52</v>
      </c>
      <c r="G28" s="226">
        <f t="shared" si="10"/>
        <v>6</v>
      </c>
      <c r="H28" s="227">
        <f t="shared" si="10"/>
        <v>58</v>
      </c>
      <c r="I28" s="228">
        <f t="shared" si="10"/>
        <v>0</v>
      </c>
      <c r="J28" s="229">
        <f t="shared" si="10"/>
        <v>0</v>
      </c>
      <c r="K28" s="230">
        <f t="shared" si="10"/>
        <v>0</v>
      </c>
      <c r="L28" s="231">
        <f t="shared" si="10"/>
        <v>0</v>
      </c>
      <c r="M28" s="228">
        <f t="shared" si="10"/>
        <v>26</v>
      </c>
      <c r="N28" s="230">
        <f t="shared" si="10"/>
        <v>10</v>
      </c>
      <c r="O28" s="232">
        <f t="shared" si="10"/>
        <v>36</v>
      </c>
      <c r="P28" s="228">
        <f t="shared" si="10"/>
        <v>0</v>
      </c>
      <c r="Q28" s="233">
        <f t="shared" si="10"/>
        <v>0</v>
      </c>
      <c r="R28" s="232">
        <f t="shared" si="2"/>
        <v>0</v>
      </c>
      <c r="S28" s="230">
        <f t="shared" si="3"/>
        <v>36</v>
      </c>
      <c r="T28" s="234">
        <f t="shared" si="10"/>
        <v>0</v>
      </c>
      <c r="U28" s="231">
        <f t="shared" si="10"/>
        <v>0</v>
      </c>
      <c r="V28" s="228">
        <f t="shared" si="10"/>
        <v>0</v>
      </c>
      <c r="W28" s="231">
        <f t="shared" si="10"/>
        <v>0</v>
      </c>
      <c r="X28" s="230">
        <f t="shared" si="10"/>
        <v>60</v>
      </c>
      <c r="Y28" s="231">
        <f t="shared" si="10"/>
        <v>8</v>
      </c>
      <c r="Z28" s="152">
        <f>SUM(Z11:Z27)</f>
        <v>68</v>
      </c>
      <c r="AA28" s="228">
        <f t="shared" si="10"/>
        <v>0</v>
      </c>
      <c r="AB28" s="230">
        <f t="shared" si="10"/>
        <v>0</v>
      </c>
      <c r="AC28" s="232">
        <f t="shared" si="10"/>
        <v>0</v>
      </c>
      <c r="AD28" s="153">
        <f t="shared" si="10"/>
        <v>68</v>
      </c>
      <c r="AE28" s="154">
        <f>SUM(AE11:AE27)</f>
        <v>162</v>
      </c>
      <c r="AF28" s="235">
        <f>SUM(AF11:AF27)</f>
        <v>0</v>
      </c>
      <c r="AG28" s="155">
        <f>SUM(AG11:AG27)</f>
        <v>162</v>
      </c>
    </row>
    <row r="29" spans="1:33" ht="21.75" thickBot="1" x14ac:dyDescent="0.4">
      <c r="A29" s="156" t="s">
        <v>261</v>
      </c>
      <c r="B29" s="248" t="str">
        <f>TEXT(AG28,"#,###")</f>
        <v>162</v>
      </c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50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51"/>
    </row>
    <row r="30" spans="1:33" x14ac:dyDescent="0.35">
      <c r="A30" s="157"/>
      <c r="B30" s="157"/>
      <c r="C30" s="157"/>
      <c r="D30" s="157"/>
      <c r="E30" s="157"/>
      <c r="F30" s="157"/>
      <c r="G30" s="157"/>
      <c r="H30" s="158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8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8"/>
    </row>
    <row r="31" spans="1:33" ht="22.5" x14ac:dyDescent="0.35">
      <c r="A31" s="252" t="s">
        <v>289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</row>
    <row r="32" spans="1:33" ht="22.5" x14ac:dyDescent="0.3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</row>
    <row r="33" spans="1:33" x14ac:dyDescent="0.35">
      <c r="A33" s="253" t="s">
        <v>290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160"/>
      <c r="P33" s="160"/>
      <c r="Q33" s="160"/>
      <c r="R33" s="160"/>
      <c r="S33" s="253" t="s">
        <v>291</v>
      </c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53"/>
      <c r="AG33" s="253"/>
    </row>
    <row r="34" spans="1:33" x14ac:dyDescent="0.35">
      <c r="A34" s="245" t="s">
        <v>292</v>
      </c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161"/>
      <c r="P34" s="161"/>
      <c r="Q34" s="161"/>
      <c r="R34" s="161"/>
      <c r="S34" s="245" t="s">
        <v>293</v>
      </c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</row>
    <row r="35" spans="1:33" x14ac:dyDescent="0.35">
      <c r="A35" s="246" t="s">
        <v>294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161"/>
      <c r="S35" s="246" t="s">
        <v>295</v>
      </c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</row>
    <row r="36" spans="1:33" x14ac:dyDescent="0.3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1"/>
      <c r="P36" s="161"/>
      <c r="Q36" s="161"/>
      <c r="R36" s="161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</row>
    <row r="37" spans="1:33" x14ac:dyDescent="0.35">
      <c r="A37" s="246" t="s">
        <v>296</v>
      </c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</row>
    <row r="38" spans="1:33" x14ac:dyDescent="0.35">
      <c r="A38" s="247"/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 t="s">
        <v>297</v>
      </c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</row>
    <row r="39" spans="1:33" x14ac:dyDescent="0.35">
      <c r="A39" s="245" t="s">
        <v>298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</row>
    <row r="40" spans="1:33" x14ac:dyDescent="0.35">
      <c r="A40" s="245" t="s">
        <v>299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</row>
    <row r="41" spans="1:33" x14ac:dyDescent="0.35">
      <c r="A41" s="246" t="s">
        <v>300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</row>
    <row r="42" spans="1:33" x14ac:dyDescent="0.35">
      <c r="A42" s="246" t="s">
        <v>301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</row>
  </sheetData>
  <mergeCells count="55">
    <mergeCell ref="A2:AG2"/>
    <mergeCell ref="A3:AG3"/>
    <mergeCell ref="A4:AG4"/>
    <mergeCell ref="A5:AG5"/>
    <mergeCell ref="A6:A10"/>
    <mergeCell ref="B6:H6"/>
    <mergeCell ref="I6:S6"/>
    <mergeCell ref="T6:AD6"/>
    <mergeCell ref="AE6:AE10"/>
    <mergeCell ref="AF6:AF10"/>
    <mergeCell ref="B7:G7"/>
    <mergeCell ref="H7:H10"/>
    <mergeCell ref="I7:O7"/>
    <mergeCell ref="P7:R7"/>
    <mergeCell ref="S7:S10"/>
    <mergeCell ref="B8:C8"/>
    <mergeCell ref="I8:J8"/>
    <mergeCell ref="K8:L8"/>
    <mergeCell ref="M8:N9"/>
    <mergeCell ref="O8:O10"/>
    <mergeCell ref="AG6:AG10"/>
    <mergeCell ref="T7:Z7"/>
    <mergeCell ref="AA7:AC7"/>
    <mergeCell ref="AD7:AD10"/>
    <mergeCell ref="AA8:AB9"/>
    <mergeCell ref="AC8:AC10"/>
    <mergeCell ref="B9:C9"/>
    <mergeCell ref="D9:E9"/>
    <mergeCell ref="I9:J9"/>
    <mergeCell ref="K9:L9"/>
    <mergeCell ref="T9:U9"/>
    <mergeCell ref="V9:W9"/>
    <mergeCell ref="P8:Q9"/>
    <mergeCell ref="R8:R10"/>
    <mergeCell ref="T8:U8"/>
    <mergeCell ref="V8:W8"/>
    <mergeCell ref="X8:Y9"/>
    <mergeCell ref="Z8:Z10"/>
    <mergeCell ref="D8:E8"/>
    <mergeCell ref="F8:G9"/>
    <mergeCell ref="B29:AG29"/>
    <mergeCell ref="A31:AG31"/>
    <mergeCell ref="A33:N33"/>
    <mergeCell ref="S33:AG33"/>
    <mergeCell ref="A34:N34"/>
    <mergeCell ref="S34:AG34"/>
    <mergeCell ref="A40:AG40"/>
    <mergeCell ref="A41:AG41"/>
    <mergeCell ref="A42:AG42"/>
    <mergeCell ref="A35:Q35"/>
    <mergeCell ref="S35:AG35"/>
    <mergeCell ref="A37:AG37"/>
    <mergeCell ref="A38:Q38"/>
    <mergeCell ref="R38:AG38"/>
    <mergeCell ref="A39:AG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workbookViewId="0">
      <selection activeCell="Z17" sqref="Z17"/>
    </sheetView>
  </sheetViews>
  <sheetFormatPr defaultRowHeight="21" x14ac:dyDescent="0.35"/>
  <cols>
    <col min="1" max="1" width="8.75" style="69" customWidth="1"/>
    <col min="2" max="2" width="2.75" style="69" customWidth="1"/>
    <col min="3" max="3" width="3" style="69" customWidth="1"/>
    <col min="4" max="4" width="2.875" style="69" customWidth="1"/>
    <col min="5" max="7" width="3" style="69" customWidth="1"/>
    <col min="8" max="8" width="3.75" style="70" customWidth="1"/>
    <col min="9" max="15" width="3" style="69" customWidth="1"/>
    <col min="16" max="16" width="2.875" style="69" customWidth="1"/>
    <col min="17" max="18" width="3" style="69" customWidth="1"/>
    <col min="19" max="19" width="3" style="70" customWidth="1"/>
    <col min="20" max="25" width="3" style="69" customWidth="1"/>
    <col min="26" max="26" width="4" style="69" customWidth="1"/>
    <col min="27" max="27" width="2.625" style="69" customWidth="1"/>
    <col min="28" max="28" width="3" style="69" customWidth="1"/>
    <col min="29" max="29" width="3" style="69" bestFit="1" customWidth="1"/>
    <col min="30" max="30" width="5.625" style="69" customWidth="1"/>
    <col min="31" max="31" width="6" style="69" bestFit="1" customWidth="1"/>
    <col min="32" max="32" width="3.875" style="69" customWidth="1"/>
    <col min="33" max="33" width="5.625" style="70" customWidth="1"/>
  </cols>
  <sheetData>
    <row r="1" spans="1:33" x14ac:dyDescent="0.35">
      <c r="AG1" s="71"/>
    </row>
    <row r="2" spans="1:33" x14ac:dyDescent="0.35">
      <c r="A2" s="298" t="s">
        <v>256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</row>
    <row r="3" spans="1:33" x14ac:dyDescent="0.35">
      <c r="A3" s="299" t="s">
        <v>302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</row>
    <row r="4" spans="1:33" x14ac:dyDescent="0.35">
      <c r="A4" s="312" t="s">
        <v>303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</row>
    <row r="5" spans="1:33" ht="21.75" thickBot="1" x14ac:dyDescent="0.4">
      <c r="A5" s="313" t="s">
        <v>304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</row>
    <row r="6" spans="1:33" ht="21.75" thickBot="1" x14ac:dyDescent="0.4">
      <c r="A6" s="300" t="s">
        <v>41</v>
      </c>
      <c r="B6" s="303" t="s">
        <v>258</v>
      </c>
      <c r="C6" s="304"/>
      <c r="D6" s="304"/>
      <c r="E6" s="304"/>
      <c r="F6" s="304"/>
      <c r="G6" s="304"/>
      <c r="H6" s="305"/>
      <c r="I6" s="303" t="s">
        <v>3</v>
      </c>
      <c r="J6" s="304"/>
      <c r="K6" s="304"/>
      <c r="L6" s="304"/>
      <c r="M6" s="304"/>
      <c r="N6" s="304"/>
      <c r="O6" s="304"/>
      <c r="P6" s="304"/>
      <c r="Q6" s="304"/>
      <c r="R6" s="304"/>
      <c r="S6" s="305"/>
      <c r="T6" s="303" t="s">
        <v>5</v>
      </c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6" t="s">
        <v>259</v>
      </c>
      <c r="AF6" s="306" t="s">
        <v>260</v>
      </c>
      <c r="AG6" s="309" t="s">
        <v>261</v>
      </c>
    </row>
    <row r="7" spans="1:33" ht="21.75" thickBot="1" x14ac:dyDescent="0.4">
      <c r="A7" s="301"/>
      <c r="B7" s="303" t="s">
        <v>262</v>
      </c>
      <c r="C7" s="304"/>
      <c r="D7" s="304"/>
      <c r="E7" s="304"/>
      <c r="F7" s="304"/>
      <c r="G7" s="305"/>
      <c r="H7" s="289" t="s">
        <v>263</v>
      </c>
      <c r="I7" s="292" t="s">
        <v>262</v>
      </c>
      <c r="J7" s="293"/>
      <c r="K7" s="293"/>
      <c r="L7" s="293"/>
      <c r="M7" s="293"/>
      <c r="N7" s="293"/>
      <c r="O7" s="294"/>
      <c r="P7" s="292" t="s">
        <v>264</v>
      </c>
      <c r="Q7" s="293"/>
      <c r="R7" s="293"/>
      <c r="S7" s="295" t="s">
        <v>265</v>
      </c>
      <c r="T7" s="292" t="s">
        <v>262</v>
      </c>
      <c r="U7" s="293"/>
      <c r="V7" s="293"/>
      <c r="W7" s="293"/>
      <c r="X7" s="293"/>
      <c r="Y7" s="293"/>
      <c r="Z7" s="294"/>
      <c r="AA7" s="292" t="s">
        <v>264</v>
      </c>
      <c r="AB7" s="293"/>
      <c r="AC7" s="293"/>
      <c r="AD7" s="265" t="s">
        <v>266</v>
      </c>
      <c r="AE7" s="307"/>
      <c r="AF7" s="307"/>
      <c r="AG7" s="310"/>
    </row>
    <row r="8" spans="1:33" x14ac:dyDescent="0.35">
      <c r="A8" s="301"/>
      <c r="B8" s="268" t="s">
        <v>267</v>
      </c>
      <c r="C8" s="269"/>
      <c r="D8" s="270" t="s">
        <v>267</v>
      </c>
      <c r="E8" s="269"/>
      <c r="F8" s="271" t="s">
        <v>268</v>
      </c>
      <c r="G8" s="272"/>
      <c r="H8" s="290"/>
      <c r="I8" s="275" t="s">
        <v>267</v>
      </c>
      <c r="J8" s="276"/>
      <c r="K8" s="277" t="s">
        <v>267</v>
      </c>
      <c r="L8" s="276"/>
      <c r="M8" s="278" t="s">
        <v>268</v>
      </c>
      <c r="N8" s="279"/>
      <c r="O8" s="258" t="s">
        <v>259</v>
      </c>
      <c r="P8" s="282" t="s">
        <v>269</v>
      </c>
      <c r="Q8" s="283"/>
      <c r="R8" s="286" t="s">
        <v>260</v>
      </c>
      <c r="S8" s="295"/>
      <c r="T8" s="297" t="s">
        <v>267</v>
      </c>
      <c r="U8" s="276"/>
      <c r="V8" s="277" t="s">
        <v>267</v>
      </c>
      <c r="W8" s="276"/>
      <c r="X8" s="278" t="s">
        <v>268</v>
      </c>
      <c r="Y8" s="279"/>
      <c r="Z8" s="258" t="s">
        <v>259</v>
      </c>
      <c r="AA8" s="254" t="s">
        <v>269</v>
      </c>
      <c r="AB8" s="255"/>
      <c r="AC8" s="258" t="s">
        <v>260</v>
      </c>
      <c r="AD8" s="266"/>
      <c r="AE8" s="307"/>
      <c r="AF8" s="307"/>
      <c r="AG8" s="310"/>
    </row>
    <row r="9" spans="1:33" x14ac:dyDescent="0.35">
      <c r="A9" s="301"/>
      <c r="B9" s="261" t="s">
        <v>270</v>
      </c>
      <c r="C9" s="262"/>
      <c r="D9" s="263" t="s">
        <v>271</v>
      </c>
      <c r="E9" s="262"/>
      <c r="F9" s="273"/>
      <c r="G9" s="274"/>
      <c r="H9" s="290"/>
      <c r="I9" s="264" t="s">
        <v>270</v>
      </c>
      <c r="J9" s="262"/>
      <c r="K9" s="263" t="s">
        <v>271</v>
      </c>
      <c r="L9" s="262"/>
      <c r="M9" s="280"/>
      <c r="N9" s="281"/>
      <c r="O9" s="259"/>
      <c r="P9" s="284"/>
      <c r="Q9" s="285"/>
      <c r="R9" s="287"/>
      <c r="S9" s="295"/>
      <c r="T9" s="261" t="s">
        <v>270</v>
      </c>
      <c r="U9" s="262"/>
      <c r="V9" s="263" t="s">
        <v>271</v>
      </c>
      <c r="W9" s="262"/>
      <c r="X9" s="280"/>
      <c r="Y9" s="281"/>
      <c r="Z9" s="259"/>
      <c r="AA9" s="256"/>
      <c r="AB9" s="257"/>
      <c r="AC9" s="259"/>
      <c r="AD9" s="266"/>
      <c r="AE9" s="307"/>
      <c r="AF9" s="307"/>
      <c r="AG9" s="310"/>
    </row>
    <row r="10" spans="1:33" x14ac:dyDescent="0.35">
      <c r="A10" s="302"/>
      <c r="B10" s="72" t="s">
        <v>1</v>
      </c>
      <c r="C10" s="73" t="s">
        <v>2</v>
      </c>
      <c r="D10" s="74" t="s">
        <v>1</v>
      </c>
      <c r="E10" s="75" t="s">
        <v>2</v>
      </c>
      <c r="F10" s="76" t="s">
        <v>1</v>
      </c>
      <c r="G10" s="77" t="s">
        <v>2</v>
      </c>
      <c r="H10" s="291"/>
      <c r="I10" s="78" t="s">
        <v>1</v>
      </c>
      <c r="J10" s="75" t="s">
        <v>2</v>
      </c>
      <c r="K10" s="76" t="s">
        <v>1</v>
      </c>
      <c r="L10" s="73" t="s">
        <v>2</v>
      </c>
      <c r="M10" s="74" t="s">
        <v>1</v>
      </c>
      <c r="N10" s="79" t="s">
        <v>2</v>
      </c>
      <c r="O10" s="260"/>
      <c r="P10" s="78" t="s">
        <v>1</v>
      </c>
      <c r="Q10" s="77" t="s">
        <v>2</v>
      </c>
      <c r="R10" s="288"/>
      <c r="S10" s="296"/>
      <c r="T10" s="72" t="s">
        <v>1</v>
      </c>
      <c r="U10" s="73" t="s">
        <v>2</v>
      </c>
      <c r="V10" s="74" t="s">
        <v>1</v>
      </c>
      <c r="W10" s="75" t="s">
        <v>2</v>
      </c>
      <c r="X10" s="76" t="s">
        <v>1</v>
      </c>
      <c r="Y10" s="77" t="s">
        <v>2</v>
      </c>
      <c r="Z10" s="260"/>
      <c r="AA10" s="78" t="s">
        <v>1</v>
      </c>
      <c r="AB10" s="79" t="s">
        <v>2</v>
      </c>
      <c r="AC10" s="260"/>
      <c r="AD10" s="267"/>
      <c r="AE10" s="308"/>
      <c r="AF10" s="308"/>
      <c r="AG10" s="311"/>
    </row>
    <row r="11" spans="1:33" x14ac:dyDescent="0.35">
      <c r="A11" s="80" t="s">
        <v>272</v>
      </c>
      <c r="B11" s="163">
        <v>3</v>
      </c>
      <c r="C11" s="164">
        <v>0</v>
      </c>
      <c r="D11" s="165">
        <v>3</v>
      </c>
      <c r="E11" s="164">
        <v>0</v>
      </c>
      <c r="F11" s="166">
        <v>31</v>
      </c>
      <c r="G11" s="164">
        <v>11</v>
      </c>
      <c r="H11" s="167">
        <f>SUM(B11:G11)</f>
        <v>48</v>
      </c>
      <c r="I11" s="165">
        <v>1</v>
      </c>
      <c r="J11" s="168">
        <v>4</v>
      </c>
      <c r="K11" s="165">
        <v>0</v>
      </c>
      <c r="L11" s="168">
        <v>0</v>
      </c>
      <c r="M11" s="165">
        <v>16</v>
      </c>
      <c r="N11" s="165">
        <v>22</v>
      </c>
      <c r="O11" s="169">
        <f>SUM(I11:N11)</f>
        <v>43</v>
      </c>
      <c r="P11" s="165">
        <v>0</v>
      </c>
      <c r="Q11" s="170">
        <v>0</v>
      </c>
      <c r="R11" s="171">
        <f>SUM(P11:Q11)</f>
        <v>0</v>
      </c>
      <c r="S11" s="172">
        <f>O11+R11</f>
        <v>43</v>
      </c>
      <c r="T11" s="163">
        <v>10</v>
      </c>
      <c r="U11" s="164">
        <v>3</v>
      </c>
      <c r="V11" s="165">
        <v>4</v>
      </c>
      <c r="W11" s="164">
        <v>0</v>
      </c>
      <c r="X11" s="166">
        <v>34</v>
      </c>
      <c r="Y11" s="164">
        <v>18</v>
      </c>
      <c r="Z11" s="171">
        <f>SUM(T11:Y11)</f>
        <v>69</v>
      </c>
      <c r="AA11" s="173">
        <v>0</v>
      </c>
      <c r="AB11" s="164">
        <v>1</v>
      </c>
      <c r="AC11" s="174">
        <f>SUM(AA11:AB11)</f>
        <v>1</v>
      </c>
      <c r="AD11" s="175">
        <f>Z11+AC11</f>
        <v>70</v>
      </c>
      <c r="AE11" s="176">
        <f>H11+O11+Z11</f>
        <v>160</v>
      </c>
      <c r="AF11" s="177">
        <f>R11+AC11</f>
        <v>1</v>
      </c>
      <c r="AG11" s="178">
        <f>AE11+AF11</f>
        <v>161</v>
      </c>
    </row>
    <row r="12" spans="1:33" x14ac:dyDescent="0.35">
      <c r="A12" s="97" t="s">
        <v>273</v>
      </c>
      <c r="B12" s="179">
        <v>1</v>
      </c>
      <c r="C12" s="168">
        <v>5</v>
      </c>
      <c r="D12" s="180">
        <v>5</v>
      </c>
      <c r="E12" s="168">
        <v>2</v>
      </c>
      <c r="F12" s="181">
        <v>22</v>
      </c>
      <c r="G12" s="168">
        <v>1</v>
      </c>
      <c r="H12" s="182">
        <f t="shared" ref="H12:H27" si="0">SUM(B12:G12)</f>
        <v>36</v>
      </c>
      <c r="I12" s="179">
        <v>3</v>
      </c>
      <c r="J12" s="168">
        <v>3</v>
      </c>
      <c r="K12" s="180">
        <v>2</v>
      </c>
      <c r="L12" s="168">
        <v>2</v>
      </c>
      <c r="M12" s="181">
        <v>31</v>
      </c>
      <c r="N12" s="168">
        <v>7</v>
      </c>
      <c r="O12" s="183">
        <f t="shared" ref="O12:O27" si="1">SUM(I12:N12)</f>
        <v>48</v>
      </c>
      <c r="P12" s="180">
        <v>0</v>
      </c>
      <c r="Q12" s="184">
        <v>0</v>
      </c>
      <c r="R12" s="183">
        <f t="shared" ref="R12:R28" si="2">SUM(P12:Q12)</f>
        <v>0</v>
      </c>
      <c r="S12" s="185">
        <f t="shared" ref="S12:S28" si="3">O12+R12</f>
        <v>48</v>
      </c>
      <c r="T12" s="179">
        <v>11</v>
      </c>
      <c r="U12" s="168">
        <v>4</v>
      </c>
      <c r="V12" s="180">
        <v>5</v>
      </c>
      <c r="W12" s="168">
        <v>1</v>
      </c>
      <c r="X12" s="181">
        <v>45</v>
      </c>
      <c r="Y12" s="168">
        <v>28</v>
      </c>
      <c r="Z12" s="183">
        <f t="shared" ref="Z12:Z27" si="4">SUM(T12:Y12)</f>
        <v>94</v>
      </c>
      <c r="AA12" s="173">
        <v>0</v>
      </c>
      <c r="AB12" s="168">
        <v>0</v>
      </c>
      <c r="AC12" s="186">
        <f t="shared" ref="AC12:AC27" si="5">SUM(AA12:AB12)</f>
        <v>0</v>
      </c>
      <c r="AD12" s="187">
        <f t="shared" ref="AD12:AD27" si="6">Z12+AC12</f>
        <v>94</v>
      </c>
      <c r="AE12" s="188">
        <f t="shared" ref="AE12:AE27" si="7">H12+O12+Z12</f>
        <v>178</v>
      </c>
      <c r="AF12" s="189">
        <f t="shared" ref="AF12:AF27" si="8">R12+AC12</f>
        <v>0</v>
      </c>
      <c r="AG12" s="190">
        <f t="shared" ref="AG12:AG27" si="9">AE12+AF12</f>
        <v>178</v>
      </c>
    </row>
    <row r="13" spans="1:33" x14ac:dyDescent="0.35">
      <c r="A13" s="110" t="s">
        <v>274</v>
      </c>
      <c r="B13" s="179">
        <v>4</v>
      </c>
      <c r="C13" s="168">
        <v>1</v>
      </c>
      <c r="D13" s="180">
        <v>1</v>
      </c>
      <c r="E13" s="168">
        <v>3</v>
      </c>
      <c r="F13" s="181">
        <v>24</v>
      </c>
      <c r="G13" s="168">
        <v>9</v>
      </c>
      <c r="H13" s="182">
        <f t="shared" si="0"/>
        <v>42</v>
      </c>
      <c r="I13" s="179">
        <v>2</v>
      </c>
      <c r="J13" s="168">
        <v>4</v>
      </c>
      <c r="K13" s="180">
        <v>5</v>
      </c>
      <c r="L13" s="168">
        <v>1</v>
      </c>
      <c r="M13" s="181">
        <v>46</v>
      </c>
      <c r="N13" s="168">
        <v>7</v>
      </c>
      <c r="O13" s="183">
        <f t="shared" si="1"/>
        <v>65</v>
      </c>
      <c r="P13" s="180">
        <v>1</v>
      </c>
      <c r="Q13" s="184">
        <v>1</v>
      </c>
      <c r="R13" s="183">
        <f t="shared" si="2"/>
        <v>2</v>
      </c>
      <c r="S13" s="185">
        <f t="shared" si="3"/>
        <v>67</v>
      </c>
      <c r="T13" s="179">
        <v>5</v>
      </c>
      <c r="U13" s="168">
        <v>3</v>
      </c>
      <c r="V13" s="180">
        <v>2</v>
      </c>
      <c r="W13" s="168">
        <v>0</v>
      </c>
      <c r="X13" s="181">
        <v>31</v>
      </c>
      <c r="Y13" s="168">
        <v>39</v>
      </c>
      <c r="Z13" s="183">
        <f>SUM(T13:Y13)</f>
        <v>80</v>
      </c>
      <c r="AA13" s="173">
        <v>5</v>
      </c>
      <c r="AB13" s="168">
        <v>4</v>
      </c>
      <c r="AC13" s="186">
        <f t="shared" si="5"/>
        <v>9</v>
      </c>
      <c r="AD13" s="187">
        <f>Z13+AC13</f>
        <v>89</v>
      </c>
      <c r="AE13" s="188">
        <f t="shared" si="7"/>
        <v>187</v>
      </c>
      <c r="AF13" s="189">
        <f>R13+AC13</f>
        <v>11</v>
      </c>
      <c r="AG13" s="190">
        <f t="shared" si="9"/>
        <v>198</v>
      </c>
    </row>
    <row r="14" spans="1:33" x14ac:dyDescent="0.35">
      <c r="A14" s="97" t="s">
        <v>275</v>
      </c>
      <c r="B14" s="179">
        <v>2</v>
      </c>
      <c r="C14" s="168">
        <v>2</v>
      </c>
      <c r="D14" s="180">
        <v>5</v>
      </c>
      <c r="E14" s="168">
        <v>2</v>
      </c>
      <c r="F14" s="181">
        <v>18</v>
      </c>
      <c r="G14" s="168">
        <v>2</v>
      </c>
      <c r="H14" s="182">
        <f t="shared" si="0"/>
        <v>31</v>
      </c>
      <c r="I14" s="179">
        <v>1</v>
      </c>
      <c r="J14" s="168">
        <v>0</v>
      </c>
      <c r="K14" s="180">
        <v>0</v>
      </c>
      <c r="L14" s="168">
        <v>0</v>
      </c>
      <c r="M14" s="181">
        <v>0</v>
      </c>
      <c r="N14" s="168">
        <v>0</v>
      </c>
      <c r="O14" s="183">
        <f t="shared" si="1"/>
        <v>1</v>
      </c>
      <c r="P14" s="180">
        <v>0</v>
      </c>
      <c r="Q14" s="184">
        <v>0</v>
      </c>
      <c r="R14" s="183">
        <f t="shared" si="2"/>
        <v>0</v>
      </c>
      <c r="S14" s="185">
        <f t="shared" si="3"/>
        <v>1</v>
      </c>
      <c r="T14" s="179">
        <v>11</v>
      </c>
      <c r="U14" s="168">
        <v>2</v>
      </c>
      <c r="V14" s="180">
        <v>7</v>
      </c>
      <c r="W14" s="168">
        <v>0</v>
      </c>
      <c r="X14" s="181">
        <v>32</v>
      </c>
      <c r="Y14" s="168">
        <v>7</v>
      </c>
      <c r="Z14" s="183">
        <f t="shared" si="4"/>
        <v>59</v>
      </c>
      <c r="AA14" s="173">
        <v>0</v>
      </c>
      <c r="AB14" s="168">
        <v>0</v>
      </c>
      <c r="AC14" s="186">
        <f t="shared" si="5"/>
        <v>0</v>
      </c>
      <c r="AD14" s="187">
        <f t="shared" si="6"/>
        <v>59</v>
      </c>
      <c r="AE14" s="188">
        <f t="shared" si="7"/>
        <v>91</v>
      </c>
      <c r="AF14" s="189">
        <f t="shared" si="8"/>
        <v>0</v>
      </c>
      <c r="AG14" s="190">
        <f t="shared" si="9"/>
        <v>91</v>
      </c>
    </row>
    <row r="15" spans="1:33" x14ac:dyDescent="0.35">
      <c r="A15" s="110" t="s">
        <v>276</v>
      </c>
      <c r="B15" s="191">
        <v>0</v>
      </c>
      <c r="C15" s="192">
        <v>1</v>
      </c>
      <c r="D15" s="193">
        <v>0</v>
      </c>
      <c r="E15" s="192">
        <v>0</v>
      </c>
      <c r="F15" s="181">
        <v>7</v>
      </c>
      <c r="G15" s="168">
        <v>3</v>
      </c>
      <c r="H15" s="194">
        <f t="shared" si="0"/>
        <v>11</v>
      </c>
      <c r="I15" s="191">
        <v>0</v>
      </c>
      <c r="J15" s="192">
        <v>2</v>
      </c>
      <c r="K15" s="193">
        <v>0</v>
      </c>
      <c r="L15" s="192">
        <v>0</v>
      </c>
      <c r="M15" s="181">
        <v>2</v>
      </c>
      <c r="N15" s="168">
        <v>6</v>
      </c>
      <c r="O15" s="195">
        <f t="shared" si="1"/>
        <v>10</v>
      </c>
      <c r="P15" s="193">
        <v>0</v>
      </c>
      <c r="Q15" s="196">
        <v>0</v>
      </c>
      <c r="R15" s="195">
        <f t="shared" si="2"/>
        <v>0</v>
      </c>
      <c r="S15" s="197">
        <f t="shared" si="3"/>
        <v>10</v>
      </c>
      <c r="T15" s="191">
        <v>1</v>
      </c>
      <c r="U15" s="192">
        <v>3</v>
      </c>
      <c r="V15" s="193">
        <v>1</v>
      </c>
      <c r="W15" s="192">
        <v>1</v>
      </c>
      <c r="X15" s="181">
        <v>45</v>
      </c>
      <c r="Y15" s="168">
        <v>15</v>
      </c>
      <c r="Z15" s="195">
        <f t="shared" si="4"/>
        <v>66</v>
      </c>
      <c r="AA15" s="198">
        <v>0</v>
      </c>
      <c r="AB15" s="192">
        <v>0</v>
      </c>
      <c r="AC15" s="199">
        <f t="shared" si="5"/>
        <v>0</v>
      </c>
      <c r="AD15" s="200">
        <f t="shared" si="6"/>
        <v>66</v>
      </c>
      <c r="AE15" s="201">
        <f t="shared" si="7"/>
        <v>87</v>
      </c>
      <c r="AF15" s="202">
        <f t="shared" si="8"/>
        <v>0</v>
      </c>
      <c r="AG15" s="203">
        <f t="shared" si="9"/>
        <v>87</v>
      </c>
    </row>
    <row r="16" spans="1:33" x14ac:dyDescent="0.35">
      <c r="A16" s="97" t="s">
        <v>277</v>
      </c>
      <c r="B16" s="179">
        <v>3</v>
      </c>
      <c r="C16" s="168">
        <v>8</v>
      </c>
      <c r="D16" s="180">
        <v>1</v>
      </c>
      <c r="E16" s="168">
        <v>1</v>
      </c>
      <c r="F16" s="181">
        <v>51</v>
      </c>
      <c r="G16" s="168">
        <v>10</v>
      </c>
      <c r="H16" s="182">
        <f>SUM(B16:G16)</f>
        <v>74</v>
      </c>
      <c r="I16" s="179">
        <v>4</v>
      </c>
      <c r="J16" s="168">
        <v>4</v>
      </c>
      <c r="K16" s="180">
        <v>1</v>
      </c>
      <c r="L16" s="168">
        <v>3</v>
      </c>
      <c r="M16" s="181">
        <v>20</v>
      </c>
      <c r="N16" s="168">
        <v>8</v>
      </c>
      <c r="O16" s="183">
        <f>SUM(I16:N16)</f>
        <v>40</v>
      </c>
      <c r="P16" s="180">
        <v>0</v>
      </c>
      <c r="Q16" s="184">
        <v>0</v>
      </c>
      <c r="R16" s="183">
        <f t="shared" si="2"/>
        <v>0</v>
      </c>
      <c r="S16" s="185">
        <f t="shared" si="3"/>
        <v>40</v>
      </c>
      <c r="T16" s="179">
        <v>3</v>
      </c>
      <c r="U16" s="168">
        <v>7</v>
      </c>
      <c r="V16" s="180">
        <v>0</v>
      </c>
      <c r="W16" s="168">
        <v>0</v>
      </c>
      <c r="X16" s="181">
        <v>75</v>
      </c>
      <c r="Y16" s="168">
        <v>26</v>
      </c>
      <c r="Z16" s="183">
        <f t="shared" si="4"/>
        <v>111</v>
      </c>
      <c r="AA16" s="173">
        <v>0</v>
      </c>
      <c r="AB16" s="168">
        <v>0</v>
      </c>
      <c r="AC16" s="186">
        <f t="shared" si="5"/>
        <v>0</v>
      </c>
      <c r="AD16" s="187">
        <f t="shared" si="6"/>
        <v>111</v>
      </c>
      <c r="AE16" s="188">
        <f>H16+O16+Z16</f>
        <v>225</v>
      </c>
      <c r="AF16" s="189">
        <f t="shared" si="8"/>
        <v>0</v>
      </c>
      <c r="AG16" s="190">
        <f>AE16+AF16</f>
        <v>225</v>
      </c>
    </row>
    <row r="17" spans="1:33" x14ac:dyDescent="0.35">
      <c r="A17" s="97" t="s">
        <v>278</v>
      </c>
      <c r="B17" s="179">
        <v>0</v>
      </c>
      <c r="C17" s="168">
        <v>2</v>
      </c>
      <c r="D17" s="180">
        <v>3</v>
      </c>
      <c r="E17" s="168">
        <v>0</v>
      </c>
      <c r="F17" s="181">
        <v>10</v>
      </c>
      <c r="G17" s="168">
        <v>3</v>
      </c>
      <c r="H17" s="182">
        <f t="shared" si="0"/>
        <v>18</v>
      </c>
      <c r="I17" s="179">
        <v>0</v>
      </c>
      <c r="J17" s="168">
        <v>0</v>
      </c>
      <c r="K17" s="180">
        <v>0</v>
      </c>
      <c r="L17" s="168">
        <v>2</v>
      </c>
      <c r="M17" s="181">
        <v>11</v>
      </c>
      <c r="N17" s="168">
        <v>7</v>
      </c>
      <c r="O17" s="183">
        <f t="shared" si="1"/>
        <v>20</v>
      </c>
      <c r="P17" s="180">
        <v>0</v>
      </c>
      <c r="Q17" s="184">
        <v>0</v>
      </c>
      <c r="R17" s="183">
        <f t="shared" si="2"/>
        <v>0</v>
      </c>
      <c r="S17" s="185">
        <f t="shared" si="3"/>
        <v>20</v>
      </c>
      <c r="T17" s="179">
        <v>3</v>
      </c>
      <c r="U17" s="168">
        <v>1</v>
      </c>
      <c r="V17" s="180">
        <v>0</v>
      </c>
      <c r="W17" s="168">
        <v>0</v>
      </c>
      <c r="X17" s="181">
        <v>31</v>
      </c>
      <c r="Y17" s="168">
        <v>21</v>
      </c>
      <c r="Z17" s="183">
        <f t="shared" si="4"/>
        <v>56</v>
      </c>
      <c r="AA17" s="173">
        <v>0</v>
      </c>
      <c r="AB17" s="168">
        <v>0</v>
      </c>
      <c r="AC17" s="186">
        <f t="shared" si="5"/>
        <v>0</v>
      </c>
      <c r="AD17" s="187">
        <f t="shared" si="6"/>
        <v>56</v>
      </c>
      <c r="AE17" s="188">
        <f t="shared" si="7"/>
        <v>94</v>
      </c>
      <c r="AF17" s="189">
        <f t="shared" si="8"/>
        <v>0</v>
      </c>
      <c r="AG17" s="190">
        <f t="shared" si="9"/>
        <v>94</v>
      </c>
    </row>
    <row r="18" spans="1:33" x14ac:dyDescent="0.35">
      <c r="A18" s="97" t="s">
        <v>279</v>
      </c>
      <c r="B18" s="179">
        <v>3</v>
      </c>
      <c r="C18" s="168">
        <v>0</v>
      </c>
      <c r="D18" s="180">
        <v>1</v>
      </c>
      <c r="E18" s="168">
        <v>0</v>
      </c>
      <c r="F18" s="181">
        <v>11</v>
      </c>
      <c r="G18" s="168">
        <v>2</v>
      </c>
      <c r="H18" s="182">
        <f t="shared" si="0"/>
        <v>17</v>
      </c>
      <c r="I18" s="179">
        <v>0</v>
      </c>
      <c r="J18" s="168">
        <v>0</v>
      </c>
      <c r="K18" s="180">
        <v>0</v>
      </c>
      <c r="L18" s="168">
        <v>1</v>
      </c>
      <c r="M18" s="181">
        <v>21</v>
      </c>
      <c r="N18" s="168">
        <v>10</v>
      </c>
      <c r="O18" s="183">
        <f t="shared" si="1"/>
        <v>32</v>
      </c>
      <c r="P18" s="180">
        <v>0</v>
      </c>
      <c r="Q18" s="184">
        <v>0</v>
      </c>
      <c r="R18" s="183">
        <f t="shared" si="2"/>
        <v>0</v>
      </c>
      <c r="S18" s="185">
        <f t="shared" si="3"/>
        <v>32</v>
      </c>
      <c r="T18" s="179">
        <v>1</v>
      </c>
      <c r="U18" s="168">
        <v>5</v>
      </c>
      <c r="V18" s="180">
        <v>2</v>
      </c>
      <c r="W18" s="168">
        <v>0</v>
      </c>
      <c r="X18" s="181">
        <v>59</v>
      </c>
      <c r="Y18" s="168">
        <v>12</v>
      </c>
      <c r="Z18" s="183">
        <f t="shared" si="4"/>
        <v>79</v>
      </c>
      <c r="AA18" s="173">
        <v>0</v>
      </c>
      <c r="AB18" s="168">
        <v>0</v>
      </c>
      <c r="AC18" s="186">
        <f t="shared" si="5"/>
        <v>0</v>
      </c>
      <c r="AD18" s="187">
        <f t="shared" si="6"/>
        <v>79</v>
      </c>
      <c r="AE18" s="188">
        <f t="shared" si="7"/>
        <v>128</v>
      </c>
      <c r="AF18" s="189">
        <f t="shared" si="8"/>
        <v>0</v>
      </c>
      <c r="AG18" s="190">
        <f t="shared" si="9"/>
        <v>128</v>
      </c>
    </row>
    <row r="19" spans="1:33" x14ac:dyDescent="0.35">
      <c r="A19" s="110" t="s">
        <v>280</v>
      </c>
      <c r="B19" s="179">
        <v>1</v>
      </c>
      <c r="C19" s="168">
        <v>3</v>
      </c>
      <c r="D19" s="180">
        <v>0</v>
      </c>
      <c r="E19" s="168">
        <v>0</v>
      </c>
      <c r="F19" s="181">
        <v>34</v>
      </c>
      <c r="G19" s="168">
        <v>8</v>
      </c>
      <c r="H19" s="182">
        <f t="shared" si="0"/>
        <v>46</v>
      </c>
      <c r="I19" s="179">
        <v>2</v>
      </c>
      <c r="J19" s="168">
        <v>1</v>
      </c>
      <c r="K19" s="180">
        <v>0</v>
      </c>
      <c r="L19" s="168">
        <v>0</v>
      </c>
      <c r="M19" s="181">
        <v>20</v>
      </c>
      <c r="N19" s="168">
        <v>8</v>
      </c>
      <c r="O19" s="183">
        <f t="shared" si="1"/>
        <v>31</v>
      </c>
      <c r="P19" s="180">
        <v>0</v>
      </c>
      <c r="Q19" s="184">
        <v>0</v>
      </c>
      <c r="R19" s="183">
        <f t="shared" si="2"/>
        <v>0</v>
      </c>
      <c r="S19" s="185">
        <f t="shared" si="3"/>
        <v>31</v>
      </c>
      <c r="T19" s="179">
        <v>6</v>
      </c>
      <c r="U19" s="168">
        <v>10</v>
      </c>
      <c r="V19" s="180">
        <v>13</v>
      </c>
      <c r="W19" s="168">
        <v>10</v>
      </c>
      <c r="X19" s="181">
        <v>30</v>
      </c>
      <c r="Y19" s="168">
        <v>11</v>
      </c>
      <c r="Z19" s="183">
        <f t="shared" si="4"/>
        <v>80</v>
      </c>
      <c r="AA19" s="173">
        <v>0</v>
      </c>
      <c r="AB19" s="168">
        <v>0</v>
      </c>
      <c r="AC19" s="186">
        <f t="shared" si="5"/>
        <v>0</v>
      </c>
      <c r="AD19" s="187">
        <f t="shared" si="6"/>
        <v>80</v>
      </c>
      <c r="AE19" s="188">
        <f t="shared" si="7"/>
        <v>157</v>
      </c>
      <c r="AF19" s="189">
        <f t="shared" si="8"/>
        <v>0</v>
      </c>
      <c r="AG19" s="190">
        <f t="shared" si="9"/>
        <v>157</v>
      </c>
    </row>
    <row r="20" spans="1:33" x14ac:dyDescent="0.35">
      <c r="A20" s="110" t="s">
        <v>281</v>
      </c>
      <c r="B20" s="179">
        <v>4</v>
      </c>
      <c r="C20" s="168">
        <v>4</v>
      </c>
      <c r="D20" s="180">
        <v>0</v>
      </c>
      <c r="E20" s="168">
        <v>5</v>
      </c>
      <c r="F20" s="181">
        <v>31</v>
      </c>
      <c r="G20" s="168">
        <v>19</v>
      </c>
      <c r="H20" s="182">
        <f t="shared" si="0"/>
        <v>63</v>
      </c>
      <c r="I20" s="179">
        <v>4</v>
      </c>
      <c r="J20" s="168">
        <v>1</v>
      </c>
      <c r="K20" s="180">
        <v>1</v>
      </c>
      <c r="L20" s="168">
        <v>1</v>
      </c>
      <c r="M20" s="181">
        <v>27</v>
      </c>
      <c r="N20" s="168">
        <v>7</v>
      </c>
      <c r="O20" s="183">
        <f t="shared" si="1"/>
        <v>41</v>
      </c>
      <c r="P20" s="180">
        <v>0</v>
      </c>
      <c r="Q20" s="184">
        <v>0</v>
      </c>
      <c r="R20" s="183">
        <f t="shared" si="2"/>
        <v>0</v>
      </c>
      <c r="S20" s="185">
        <f t="shared" si="3"/>
        <v>41</v>
      </c>
      <c r="T20" s="179">
        <v>2</v>
      </c>
      <c r="U20" s="168">
        <v>7</v>
      </c>
      <c r="V20" s="180">
        <v>1</v>
      </c>
      <c r="W20" s="168">
        <v>4</v>
      </c>
      <c r="X20" s="181">
        <v>51</v>
      </c>
      <c r="Y20" s="168">
        <v>22</v>
      </c>
      <c r="Z20" s="183">
        <f t="shared" si="4"/>
        <v>87</v>
      </c>
      <c r="AA20" s="173">
        <v>0</v>
      </c>
      <c r="AB20" s="168">
        <v>0</v>
      </c>
      <c r="AC20" s="186">
        <f t="shared" si="5"/>
        <v>0</v>
      </c>
      <c r="AD20" s="187">
        <f t="shared" si="6"/>
        <v>87</v>
      </c>
      <c r="AE20" s="188">
        <f t="shared" si="7"/>
        <v>191</v>
      </c>
      <c r="AF20" s="189">
        <f t="shared" si="8"/>
        <v>0</v>
      </c>
      <c r="AG20" s="190">
        <f t="shared" si="9"/>
        <v>191</v>
      </c>
    </row>
    <row r="21" spans="1:33" x14ac:dyDescent="0.35">
      <c r="A21" s="110" t="s">
        <v>282</v>
      </c>
      <c r="B21" s="179">
        <v>1</v>
      </c>
      <c r="C21" s="168">
        <v>1</v>
      </c>
      <c r="D21" s="180">
        <v>2</v>
      </c>
      <c r="E21" s="168">
        <v>3</v>
      </c>
      <c r="F21" s="181">
        <v>4</v>
      </c>
      <c r="G21" s="168">
        <v>3</v>
      </c>
      <c r="H21" s="182">
        <f t="shared" si="0"/>
        <v>14</v>
      </c>
      <c r="I21" s="179">
        <v>0</v>
      </c>
      <c r="J21" s="168">
        <v>0</v>
      </c>
      <c r="K21" s="180">
        <v>0</v>
      </c>
      <c r="L21" s="168">
        <v>0</v>
      </c>
      <c r="M21" s="181">
        <v>0</v>
      </c>
      <c r="N21" s="168">
        <v>4</v>
      </c>
      <c r="O21" s="183">
        <f t="shared" si="1"/>
        <v>4</v>
      </c>
      <c r="P21" s="180">
        <v>0</v>
      </c>
      <c r="Q21" s="184">
        <v>0</v>
      </c>
      <c r="R21" s="183">
        <f t="shared" si="2"/>
        <v>0</v>
      </c>
      <c r="S21" s="185">
        <f t="shared" si="3"/>
        <v>4</v>
      </c>
      <c r="T21" s="179">
        <v>8</v>
      </c>
      <c r="U21" s="168">
        <v>5</v>
      </c>
      <c r="V21" s="180">
        <v>2</v>
      </c>
      <c r="W21" s="168">
        <v>1</v>
      </c>
      <c r="X21" s="181">
        <v>48</v>
      </c>
      <c r="Y21" s="168">
        <v>9</v>
      </c>
      <c r="Z21" s="183">
        <f t="shared" si="4"/>
        <v>73</v>
      </c>
      <c r="AA21" s="173">
        <v>0</v>
      </c>
      <c r="AB21" s="168">
        <v>0</v>
      </c>
      <c r="AC21" s="186">
        <f t="shared" si="5"/>
        <v>0</v>
      </c>
      <c r="AD21" s="187">
        <f t="shared" si="6"/>
        <v>73</v>
      </c>
      <c r="AE21" s="188">
        <f t="shared" si="7"/>
        <v>91</v>
      </c>
      <c r="AF21" s="189">
        <f t="shared" si="8"/>
        <v>0</v>
      </c>
      <c r="AG21" s="190">
        <f t="shared" si="9"/>
        <v>91</v>
      </c>
    </row>
    <row r="22" spans="1:33" x14ac:dyDescent="0.35">
      <c r="A22" s="110" t="s">
        <v>283</v>
      </c>
      <c r="B22" s="191">
        <v>1</v>
      </c>
      <c r="C22" s="192">
        <v>1</v>
      </c>
      <c r="D22" s="193">
        <v>3</v>
      </c>
      <c r="E22" s="192">
        <v>0</v>
      </c>
      <c r="F22" s="204">
        <v>17</v>
      </c>
      <c r="G22" s="192">
        <v>1</v>
      </c>
      <c r="H22" s="194">
        <f t="shared" si="0"/>
        <v>23</v>
      </c>
      <c r="I22" s="191">
        <v>0</v>
      </c>
      <c r="J22" s="192">
        <v>1</v>
      </c>
      <c r="K22" s="193">
        <v>0</v>
      </c>
      <c r="L22" s="192">
        <v>0</v>
      </c>
      <c r="M22" s="204">
        <v>0</v>
      </c>
      <c r="N22" s="192">
        <v>0</v>
      </c>
      <c r="O22" s="195">
        <f t="shared" si="1"/>
        <v>1</v>
      </c>
      <c r="P22" s="193">
        <v>0</v>
      </c>
      <c r="Q22" s="196">
        <v>0</v>
      </c>
      <c r="R22" s="195">
        <f t="shared" si="2"/>
        <v>0</v>
      </c>
      <c r="S22" s="197">
        <f t="shared" si="3"/>
        <v>1</v>
      </c>
      <c r="T22" s="198">
        <v>2</v>
      </c>
      <c r="U22" s="192">
        <v>0</v>
      </c>
      <c r="V22" s="193">
        <v>0</v>
      </c>
      <c r="W22" s="192">
        <v>0</v>
      </c>
      <c r="X22" s="204">
        <v>50</v>
      </c>
      <c r="Y22" s="192">
        <v>16</v>
      </c>
      <c r="Z22" s="195">
        <f t="shared" si="4"/>
        <v>68</v>
      </c>
      <c r="AA22" s="198">
        <v>0</v>
      </c>
      <c r="AB22" s="192">
        <v>0</v>
      </c>
      <c r="AC22" s="199">
        <f t="shared" si="5"/>
        <v>0</v>
      </c>
      <c r="AD22" s="200">
        <f t="shared" si="6"/>
        <v>68</v>
      </c>
      <c r="AE22" s="201">
        <f t="shared" si="7"/>
        <v>92</v>
      </c>
      <c r="AF22" s="202">
        <f t="shared" si="8"/>
        <v>0</v>
      </c>
      <c r="AG22" s="203">
        <f t="shared" si="9"/>
        <v>92</v>
      </c>
    </row>
    <row r="23" spans="1:33" x14ac:dyDescent="0.35">
      <c r="A23" s="97" t="s">
        <v>284</v>
      </c>
      <c r="B23" s="179">
        <v>1</v>
      </c>
      <c r="C23" s="168">
        <v>0</v>
      </c>
      <c r="D23" s="180">
        <v>1</v>
      </c>
      <c r="E23" s="168">
        <v>0</v>
      </c>
      <c r="F23" s="181">
        <v>28</v>
      </c>
      <c r="G23" s="168">
        <v>7</v>
      </c>
      <c r="H23" s="182">
        <f t="shared" si="0"/>
        <v>37</v>
      </c>
      <c r="I23" s="179">
        <v>0</v>
      </c>
      <c r="J23" s="168">
        <v>2</v>
      </c>
      <c r="K23" s="180">
        <v>1</v>
      </c>
      <c r="L23" s="168">
        <v>1</v>
      </c>
      <c r="M23" s="181">
        <v>8</v>
      </c>
      <c r="N23" s="168">
        <v>2</v>
      </c>
      <c r="O23" s="183">
        <f t="shared" si="1"/>
        <v>14</v>
      </c>
      <c r="P23" s="180">
        <v>0</v>
      </c>
      <c r="Q23" s="184">
        <v>0</v>
      </c>
      <c r="R23" s="183">
        <f t="shared" si="2"/>
        <v>0</v>
      </c>
      <c r="S23" s="185">
        <f t="shared" si="3"/>
        <v>14</v>
      </c>
      <c r="T23" s="173">
        <v>4</v>
      </c>
      <c r="U23" s="168">
        <v>0</v>
      </c>
      <c r="V23" s="180">
        <v>2</v>
      </c>
      <c r="W23" s="168">
        <v>2</v>
      </c>
      <c r="X23" s="181">
        <v>49</v>
      </c>
      <c r="Y23" s="168">
        <v>11</v>
      </c>
      <c r="Z23" s="183">
        <f t="shared" si="4"/>
        <v>68</v>
      </c>
      <c r="AA23" s="173">
        <v>0</v>
      </c>
      <c r="AB23" s="168">
        <v>0</v>
      </c>
      <c r="AC23" s="186">
        <f t="shared" si="5"/>
        <v>0</v>
      </c>
      <c r="AD23" s="187">
        <f t="shared" si="6"/>
        <v>68</v>
      </c>
      <c r="AE23" s="188">
        <f t="shared" si="7"/>
        <v>119</v>
      </c>
      <c r="AF23" s="189">
        <f t="shared" si="8"/>
        <v>0</v>
      </c>
      <c r="AG23" s="190">
        <f t="shared" si="9"/>
        <v>119</v>
      </c>
    </row>
    <row r="24" spans="1:33" x14ac:dyDescent="0.35">
      <c r="A24" s="97" t="s">
        <v>285</v>
      </c>
      <c r="B24" s="179">
        <v>4</v>
      </c>
      <c r="C24" s="168">
        <v>2</v>
      </c>
      <c r="D24" s="180">
        <v>4</v>
      </c>
      <c r="E24" s="168">
        <v>0</v>
      </c>
      <c r="F24" s="181">
        <v>16</v>
      </c>
      <c r="G24" s="168">
        <v>3</v>
      </c>
      <c r="H24" s="182">
        <f>SUM(B24:G24)</f>
        <v>29</v>
      </c>
      <c r="I24" s="179">
        <v>0</v>
      </c>
      <c r="J24" s="168">
        <v>0</v>
      </c>
      <c r="K24" s="180">
        <v>0</v>
      </c>
      <c r="L24" s="168">
        <v>0</v>
      </c>
      <c r="M24" s="181">
        <v>8</v>
      </c>
      <c r="N24" s="168">
        <v>1</v>
      </c>
      <c r="O24" s="183">
        <f t="shared" si="1"/>
        <v>9</v>
      </c>
      <c r="P24" s="180">
        <v>0</v>
      </c>
      <c r="Q24" s="184">
        <v>0</v>
      </c>
      <c r="R24" s="183">
        <f t="shared" si="2"/>
        <v>0</v>
      </c>
      <c r="S24" s="185">
        <f t="shared" si="3"/>
        <v>9</v>
      </c>
      <c r="T24" s="173">
        <v>9</v>
      </c>
      <c r="U24" s="168">
        <v>16</v>
      </c>
      <c r="V24" s="180">
        <v>16</v>
      </c>
      <c r="W24" s="168">
        <v>6</v>
      </c>
      <c r="X24" s="181">
        <v>40</v>
      </c>
      <c r="Y24" s="168">
        <v>10</v>
      </c>
      <c r="Z24" s="183">
        <f t="shared" si="4"/>
        <v>97</v>
      </c>
      <c r="AA24" s="173">
        <v>0</v>
      </c>
      <c r="AB24" s="168">
        <v>0</v>
      </c>
      <c r="AC24" s="186">
        <f t="shared" si="5"/>
        <v>0</v>
      </c>
      <c r="AD24" s="187">
        <f t="shared" si="6"/>
        <v>97</v>
      </c>
      <c r="AE24" s="188">
        <f t="shared" si="7"/>
        <v>135</v>
      </c>
      <c r="AF24" s="189">
        <f t="shared" si="8"/>
        <v>0</v>
      </c>
      <c r="AG24" s="190">
        <f t="shared" si="9"/>
        <v>135</v>
      </c>
    </row>
    <row r="25" spans="1:33" x14ac:dyDescent="0.35">
      <c r="A25" s="97" t="s">
        <v>286</v>
      </c>
      <c r="B25" s="179">
        <v>6</v>
      </c>
      <c r="C25" s="168">
        <v>1</v>
      </c>
      <c r="D25" s="180">
        <v>1</v>
      </c>
      <c r="E25" s="168">
        <v>1</v>
      </c>
      <c r="F25" s="181">
        <v>45</v>
      </c>
      <c r="G25" s="168">
        <v>10</v>
      </c>
      <c r="H25" s="182">
        <f>SUM(B25:G25)</f>
        <v>64</v>
      </c>
      <c r="I25" s="179">
        <v>1</v>
      </c>
      <c r="J25" s="168">
        <v>4</v>
      </c>
      <c r="K25" s="180">
        <v>0</v>
      </c>
      <c r="L25" s="168">
        <v>2</v>
      </c>
      <c r="M25" s="181">
        <v>15</v>
      </c>
      <c r="N25" s="168">
        <v>14</v>
      </c>
      <c r="O25" s="183">
        <f t="shared" si="1"/>
        <v>36</v>
      </c>
      <c r="P25" s="180">
        <v>0</v>
      </c>
      <c r="Q25" s="184">
        <v>0</v>
      </c>
      <c r="R25" s="183">
        <f t="shared" si="2"/>
        <v>0</v>
      </c>
      <c r="S25" s="185">
        <f t="shared" si="3"/>
        <v>36</v>
      </c>
      <c r="T25" s="173">
        <v>8</v>
      </c>
      <c r="U25" s="168">
        <v>9</v>
      </c>
      <c r="V25" s="180">
        <v>7</v>
      </c>
      <c r="W25" s="168">
        <v>6</v>
      </c>
      <c r="X25" s="181">
        <v>64</v>
      </c>
      <c r="Y25" s="168">
        <v>13</v>
      </c>
      <c r="Z25" s="183">
        <f t="shared" si="4"/>
        <v>107</v>
      </c>
      <c r="AA25" s="173">
        <v>0</v>
      </c>
      <c r="AB25" s="168">
        <v>0</v>
      </c>
      <c r="AC25" s="186">
        <f>SUM(AA25:AB25)</f>
        <v>0</v>
      </c>
      <c r="AD25" s="187">
        <f t="shared" si="6"/>
        <v>107</v>
      </c>
      <c r="AE25" s="188">
        <f t="shared" si="7"/>
        <v>207</v>
      </c>
      <c r="AF25" s="189">
        <f t="shared" si="8"/>
        <v>0</v>
      </c>
      <c r="AG25" s="190">
        <f t="shared" si="9"/>
        <v>207</v>
      </c>
    </row>
    <row r="26" spans="1:33" x14ac:dyDescent="0.35">
      <c r="A26" s="97" t="s">
        <v>287</v>
      </c>
      <c r="B26" s="179">
        <v>0</v>
      </c>
      <c r="C26" s="168">
        <v>0</v>
      </c>
      <c r="D26" s="180">
        <v>0</v>
      </c>
      <c r="E26" s="168">
        <v>1</v>
      </c>
      <c r="F26" s="181">
        <v>5</v>
      </c>
      <c r="G26" s="168">
        <v>8</v>
      </c>
      <c r="H26" s="182">
        <f>SUM(B26:G26)</f>
        <v>14</v>
      </c>
      <c r="I26" s="179">
        <v>0</v>
      </c>
      <c r="J26" s="168">
        <v>1</v>
      </c>
      <c r="K26" s="180">
        <v>1</v>
      </c>
      <c r="L26" s="168">
        <v>0</v>
      </c>
      <c r="M26" s="181">
        <v>3</v>
      </c>
      <c r="N26" s="168">
        <v>0</v>
      </c>
      <c r="O26" s="183">
        <f t="shared" si="1"/>
        <v>5</v>
      </c>
      <c r="P26" s="180">
        <v>0</v>
      </c>
      <c r="Q26" s="184">
        <v>0</v>
      </c>
      <c r="R26" s="183">
        <f t="shared" si="2"/>
        <v>0</v>
      </c>
      <c r="S26" s="185">
        <f t="shared" si="3"/>
        <v>5</v>
      </c>
      <c r="T26" s="173">
        <v>4</v>
      </c>
      <c r="U26" s="168">
        <v>3</v>
      </c>
      <c r="V26" s="180">
        <v>2</v>
      </c>
      <c r="W26" s="168">
        <v>0</v>
      </c>
      <c r="X26" s="181">
        <v>50</v>
      </c>
      <c r="Y26" s="168">
        <v>12</v>
      </c>
      <c r="Z26" s="183">
        <f>SUM(T26:Y26)</f>
        <v>71</v>
      </c>
      <c r="AA26" s="173">
        <v>0</v>
      </c>
      <c r="AB26" s="168">
        <v>0</v>
      </c>
      <c r="AC26" s="186">
        <f>SUM(AA26:AB26)</f>
        <v>0</v>
      </c>
      <c r="AD26" s="187">
        <f t="shared" si="6"/>
        <v>71</v>
      </c>
      <c r="AE26" s="188">
        <f t="shared" si="7"/>
        <v>90</v>
      </c>
      <c r="AF26" s="189">
        <f t="shared" si="8"/>
        <v>0</v>
      </c>
      <c r="AG26" s="190">
        <f t="shared" si="9"/>
        <v>90</v>
      </c>
    </row>
    <row r="27" spans="1:33" ht="21.75" thickBot="1" x14ac:dyDescent="0.4">
      <c r="A27" s="123" t="s">
        <v>288</v>
      </c>
      <c r="B27" s="179">
        <v>0</v>
      </c>
      <c r="C27" s="168">
        <v>2</v>
      </c>
      <c r="D27" s="180">
        <v>0</v>
      </c>
      <c r="E27" s="168">
        <v>0</v>
      </c>
      <c r="F27" s="181">
        <v>34</v>
      </c>
      <c r="G27" s="168">
        <v>10</v>
      </c>
      <c r="H27" s="205">
        <f t="shared" si="0"/>
        <v>46</v>
      </c>
      <c r="I27" s="179">
        <v>0</v>
      </c>
      <c r="J27" s="168">
        <v>2</v>
      </c>
      <c r="K27" s="180">
        <v>1</v>
      </c>
      <c r="L27" s="168">
        <v>0</v>
      </c>
      <c r="M27" s="181">
        <v>15</v>
      </c>
      <c r="N27" s="168">
        <v>2</v>
      </c>
      <c r="O27" s="206">
        <f t="shared" si="1"/>
        <v>20</v>
      </c>
      <c r="P27" s="207">
        <v>0</v>
      </c>
      <c r="Q27" s="208">
        <v>0</v>
      </c>
      <c r="R27" s="206">
        <f t="shared" si="2"/>
        <v>0</v>
      </c>
      <c r="S27" s="209">
        <f t="shared" si="3"/>
        <v>20</v>
      </c>
      <c r="T27" s="210">
        <v>2</v>
      </c>
      <c r="U27" s="211">
        <v>2</v>
      </c>
      <c r="V27" s="212">
        <v>0</v>
      </c>
      <c r="W27" s="211">
        <v>1</v>
      </c>
      <c r="X27" s="181">
        <v>56</v>
      </c>
      <c r="Y27" s="168">
        <v>15</v>
      </c>
      <c r="Z27" s="213">
        <f t="shared" si="4"/>
        <v>76</v>
      </c>
      <c r="AA27" s="214">
        <v>0</v>
      </c>
      <c r="AB27" s="215">
        <v>0</v>
      </c>
      <c r="AC27" s="216">
        <f t="shared" si="5"/>
        <v>0</v>
      </c>
      <c r="AD27" s="217">
        <f t="shared" si="6"/>
        <v>76</v>
      </c>
      <c r="AE27" s="218">
        <f t="shared" si="7"/>
        <v>142</v>
      </c>
      <c r="AF27" s="219">
        <f t="shared" si="8"/>
        <v>0</v>
      </c>
      <c r="AG27" s="220">
        <f t="shared" si="9"/>
        <v>142</v>
      </c>
    </row>
    <row r="28" spans="1:33" ht="21.75" thickBot="1" x14ac:dyDescent="0.4">
      <c r="A28" s="137" t="s">
        <v>0</v>
      </c>
      <c r="B28" s="221">
        <f>SUM(B11:B27)</f>
        <v>34</v>
      </c>
      <c r="C28" s="222">
        <f t="shared" ref="C28:AD28" si="10">SUM(C11:C27)</f>
        <v>33</v>
      </c>
      <c r="D28" s="223">
        <f t="shared" si="10"/>
        <v>30</v>
      </c>
      <c r="E28" s="224">
        <f t="shared" si="10"/>
        <v>18</v>
      </c>
      <c r="F28" s="225">
        <f t="shared" si="10"/>
        <v>388</v>
      </c>
      <c r="G28" s="226">
        <f t="shared" si="10"/>
        <v>110</v>
      </c>
      <c r="H28" s="227">
        <f t="shared" si="10"/>
        <v>613</v>
      </c>
      <c r="I28" s="228">
        <f t="shared" si="10"/>
        <v>18</v>
      </c>
      <c r="J28" s="229">
        <f t="shared" si="10"/>
        <v>29</v>
      </c>
      <c r="K28" s="230">
        <f t="shared" si="10"/>
        <v>12</v>
      </c>
      <c r="L28" s="231">
        <f t="shared" si="10"/>
        <v>13</v>
      </c>
      <c r="M28" s="228">
        <f t="shared" si="10"/>
        <v>243</v>
      </c>
      <c r="N28" s="230">
        <f t="shared" si="10"/>
        <v>105</v>
      </c>
      <c r="O28" s="232">
        <f t="shared" si="10"/>
        <v>420</v>
      </c>
      <c r="P28" s="228">
        <f t="shared" si="10"/>
        <v>1</v>
      </c>
      <c r="Q28" s="233">
        <f t="shared" si="10"/>
        <v>1</v>
      </c>
      <c r="R28" s="232">
        <f t="shared" si="2"/>
        <v>2</v>
      </c>
      <c r="S28" s="230">
        <f t="shared" si="3"/>
        <v>422</v>
      </c>
      <c r="T28" s="234">
        <f t="shared" si="10"/>
        <v>90</v>
      </c>
      <c r="U28" s="231">
        <f t="shared" si="10"/>
        <v>80</v>
      </c>
      <c r="V28" s="228">
        <f t="shared" si="10"/>
        <v>64</v>
      </c>
      <c r="W28" s="231">
        <f t="shared" si="10"/>
        <v>32</v>
      </c>
      <c r="X28" s="230">
        <f t="shared" si="10"/>
        <v>790</v>
      </c>
      <c r="Y28" s="231">
        <f t="shared" si="10"/>
        <v>285</v>
      </c>
      <c r="Z28" s="152">
        <f>SUM(Z11:Z27)</f>
        <v>1341</v>
      </c>
      <c r="AA28" s="228">
        <f t="shared" si="10"/>
        <v>5</v>
      </c>
      <c r="AB28" s="230">
        <f t="shared" si="10"/>
        <v>5</v>
      </c>
      <c r="AC28" s="232">
        <f t="shared" si="10"/>
        <v>10</v>
      </c>
      <c r="AD28" s="153">
        <f t="shared" si="10"/>
        <v>1351</v>
      </c>
      <c r="AE28" s="154">
        <f>SUM(AE11:AE27)</f>
        <v>2374</v>
      </c>
      <c r="AF28" s="235">
        <f>SUM(AF11:AF27)</f>
        <v>12</v>
      </c>
      <c r="AG28" s="155">
        <f>SUM(AG11:AG27)</f>
        <v>2386</v>
      </c>
    </row>
    <row r="29" spans="1:33" ht="21.75" thickBot="1" x14ac:dyDescent="0.4">
      <c r="A29" s="156" t="s">
        <v>261</v>
      </c>
      <c r="B29" s="248" t="str">
        <f>TEXT(AG28,"#,###")</f>
        <v>2,386</v>
      </c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50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51"/>
    </row>
    <row r="30" spans="1:33" x14ac:dyDescent="0.35">
      <c r="A30" s="157"/>
      <c r="B30" s="157"/>
      <c r="C30" s="157"/>
      <c r="D30" s="157"/>
      <c r="E30" s="157"/>
      <c r="F30" s="157"/>
      <c r="G30" s="157"/>
      <c r="H30" s="158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8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8"/>
    </row>
    <row r="31" spans="1:33" ht="22.5" x14ac:dyDescent="0.35">
      <c r="A31" s="252" t="s">
        <v>289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</row>
    <row r="32" spans="1:33" ht="22.5" x14ac:dyDescent="0.3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</row>
    <row r="33" spans="1:33" x14ac:dyDescent="0.35">
      <c r="A33" s="253" t="s">
        <v>290</v>
      </c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160"/>
      <c r="P33" s="160"/>
      <c r="Q33" s="160"/>
      <c r="R33" s="160"/>
      <c r="S33" s="253" t="s">
        <v>291</v>
      </c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53"/>
      <c r="AG33" s="253"/>
    </row>
    <row r="34" spans="1:33" x14ac:dyDescent="0.35">
      <c r="A34" s="245" t="s">
        <v>292</v>
      </c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161"/>
      <c r="P34" s="161"/>
      <c r="Q34" s="161"/>
      <c r="R34" s="161"/>
      <c r="S34" s="245" t="s">
        <v>293</v>
      </c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</row>
    <row r="35" spans="1:33" x14ac:dyDescent="0.35">
      <c r="A35" s="246" t="s">
        <v>294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161"/>
      <c r="S35" s="246" t="s">
        <v>295</v>
      </c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</row>
    <row r="36" spans="1:33" x14ac:dyDescent="0.3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1"/>
      <c r="P36" s="161"/>
      <c r="Q36" s="161"/>
      <c r="R36" s="161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</row>
    <row r="37" spans="1:33" x14ac:dyDescent="0.35">
      <c r="A37" s="246" t="s">
        <v>296</v>
      </c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</row>
    <row r="38" spans="1:33" x14ac:dyDescent="0.35">
      <c r="A38" s="247"/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 t="s">
        <v>297</v>
      </c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</row>
    <row r="39" spans="1:33" x14ac:dyDescent="0.35">
      <c r="A39" s="245" t="s">
        <v>298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</row>
    <row r="40" spans="1:33" x14ac:dyDescent="0.35">
      <c r="A40" s="245" t="s">
        <v>299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</row>
    <row r="41" spans="1:33" x14ac:dyDescent="0.35">
      <c r="A41" s="246" t="s">
        <v>300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</row>
    <row r="42" spans="1:33" x14ac:dyDescent="0.35">
      <c r="A42" s="246" t="s">
        <v>301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</row>
  </sheetData>
  <mergeCells count="55">
    <mergeCell ref="A2:AG2"/>
    <mergeCell ref="A3:AG3"/>
    <mergeCell ref="A4:AG4"/>
    <mergeCell ref="A5:AG5"/>
    <mergeCell ref="A6:A10"/>
    <mergeCell ref="B6:H6"/>
    <mergeCell ref="I6:S6"/>
    <mergeCell ref="T6:AD6"/>
    <mergeCell ref="AE6:AE10"/>
    <mergeCell ref="AF6:AF10"/>
    <mergeCell ref="B7:G7"/>
    <mergeCell ref="H7:H10"/>
    <mergeCell ref="I7:O7"/>
    <mergeCell ref="P7:R7"/>
    <mergeCell ref="S7:S10"/>
    <mergeCell ref="B8:C8"/>
    <mergeCell ref="I8:J8"/>
    <mergeCell ref="K8:L8"/>
    <mergeCell ref="M8:N9"/>
    <mergeCell ref="O8:O10"/>
    <mergeCell ref="AG6:AG10"/>
    <mergeCell ref="T7:Z7"/>
    <mergeCell ref="AA7:AC7"/>
    <mergeCell ref="AD7:AD10"/>
    <mergeCell ref="AA8:AB9"/>
    <mergeCell ref="AC8:AC10"/>
    <mergeCell ref="B9:C9"/>
    <mergeCell ref="D9:E9"/>
    <mergeCell ref="I9:J9"/>
    <mergeCell ref="K9:L9"/>
    <mergeCell ref="T9:U9"/>
    <mergeCell ref="V9:W9"/>
    <mergeCell ref="P8:Q9"/>
    <mergeCell ref="R8:R10"/>
    <mergeCell ref="T8:U8"/>
    <mergeCell ref="V8:W8"/>
    <mergeCell ref="X8:Y9"/>
    <mergeCell ref="Z8:Z10"/>
    <mergeCell ref="D8:E8"/>
    <mergeCell ref="F8:G9"/>
    <mergeCell ref="B29:AG29"/>
    <mergeCell ref="A31:AG31"/>
    <mergeCell ref="A33:N33"/>
    <mergeCell ref="S33:AG33"/>
    <mergeCell ref="A34:N34"/>
    <mergeCell ref="S34:AG34"/>
    <mergeCell ref="A40:AG40"/>
    <mergeCell ref="A41:AG41"/>
    <mergeCell ref="A42:AG42"/>
    <mergeCell ref="A35:Q35"/>
    <mergeCell ref="S35:AG35"/>
    <mergeCell ref="A37:AG37"/>
    <mergeCell ref="A38:Q38"/>
    <mergeCell ref="R38:AG38"/>
    <mergeCell ref="A39:AG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E17" sqref="E17"/>
    </sheetView>
  </sheetViews>
  <sheetFormatPr defaultRowHeight="21" x14ac:dyDescent="0.35"/>
  <cols>
    <col min="5" max="5" width="15.875" bestFit="1" customWidth="1"/>
    <col min="6" max="6" width="6" customWidth="1"/>
    <col min="7" max="7" width="26.125" bestFit="1" customWidth="1"/>
  </cols>
  <sheetData>
    <row r="1" spans="1:12" x14ac:dyDescent="0.35">
      <c r="A1" s="31" t="s">
        <v>121</v>
      </c>
      <c r="B1" s="31" t="s">
        <v>6</v>
      </c>
      <c r="C1" s="31" t="s">
        <v>7</v>
      </c>
      <c r="D1" s="31" t="s">
        <v>8</v>
      </c>
      <c r="E1" s="31" t="s">
        <v>9</v>
      </c>
      <c r="F1" s="31" t="s">
        <v>32</v>
      </c>
      <c r="G1" s="32" t="s">
        <v>122</v>
      </c>
    </row>
    <row r="2" spans="1:12" x14ac:dyDescent="0.35">
      <c r="A2" s="33">
        <v>1</v>
      </c>
      <c r="B2" s="34" t="s">
        <v>10</v>
      </c>
      <c r="C2" s="34" t="s">
        <v>123</v>
      </c>
      <c r="D2" s="34" t="s">
        <v>124</v>
      </c>
      <c r="E2" s="35" t="s">
        <v>125</v>
      </c>
      <c r="F2" s="36">
        <v>1</v>
      </c>
      <c r="G2" s="36"/>
    </row>
    <row r="3" spans="1:12" x14ac:dyDescent="0.35">
      <c r="A3" s="33">
        <v>2</v>
      </c>
      <c r="B3" s="34" t="s">
        <v>10</v>
      </c>
      <c r="C3" s="34" t="s">
        <v>126</v>
      </c>
      <c r="D3" s="34" t="s">
        <v>127</v>
      </c>
      <c r="E3" s="35" t="s">
        <v>128</v>
      </c>
      <c r="F3" s="36">
        <v>4</v>
      </c>
      <c r="G3" s="36"/>
    </row>
    <row r="4" spans="1:12" x14ac:dyDescent="0.35">
      <c r="A4" s="33">
        <v>3</v>
      </c>
      <c r="B4" s="34" t="s">
        <v>10</v>
      </c>
      <c r="C4" s="34" t="s">
        <v>129</v>
      </c>
      <c r="D4" s="34" t="s">
        <v>130</v>
      </c>
      <c r="E4" s="35" t="s">
        <v>125</v>
      </c>
      <c r="F4" s="36">
        <v>4</v>
      </c>
      <c r="G4" s="36"/>
    </row>
    <row r="5" spans="1:12" x14ac:dyDescent="0.35">
      <c r="A5" s="33">
        <v>4</v>
      </c>
      <c r="B5" s="34" t="s">
        <v>10</v>
      </c>
      <c r="C5" s="34" t="s">
        <v>131</v>
      </c>
      <c r="D5" s="34" t="s">
        <v>132</v>
      </c>
      <c r="E5" s="35" t="s">
        <v>125</v>
      </c>
      <c r="F5" s="36">
        <v>3</v>
      </c>
      <c r="G5" s="36"/>
    </row>
    <row r="6" spans="1:12" x14ac:dyDescent="0.35">
      <c r="A6" s="33">
        <v>5</v>
      </c>
      <c r="B6" s="34" t="s">
        <v>10</v>
      </c>
      <c r="C6" s="34" t="s">
        <v>133</v>
      </c>
      <c r="D6" s="34" t="s">
        <v>134</v>
      </c>
      <c r="E6" s="35" t="s">
        <v>125</v>
      </c>
      <c r="F6" s="36">
        <v>1</v>
      </c>
      <c r="G6" s="36"/>
    </row>
    <row r="7" spans="1:12" x14ac:dyDescent="0.35">
      <c r="A7" s="33">
        <v>6</v>
      </c>
      <c r="B7" s="34" t="s">
        <v>10</v>
      </c>
      <c r="C7" s="34" t="s">
        <v>135</v>
      </c>
      <c r="D7" s="34" t="s">
        <v>136</v>
      </c>
      <c r="E7" s="35" t="s">
        <v>128</v>
      </c>
      <c r="F7" s="36">
        <v>2</v>
      </c>
      <c r="G7" s="36"/>
    </row>
    <row r="8" spans="1:12" x14ac:dyDescent="0.35">
      <c r="A8" s="33">
        <v>7</v>
      </c>
      <c r="B8" s="34" t="s">
        <v>10</v>
      </c>
      <c r="C8" s="34" t="s">
        <v>137</v>
      </c>
      <c r="D8" s="34" t="s">
        <v>138</v>
      </c>
      <c r="E8" s="35" t="s">
        <v>125</v>
      </c>
      <c r="F8" s="36">
        <v>4</v>
      </c>
      <c r="G8" s="36"/>
    </row>
    <row r="9" spans="1:12" x14ac:dyDescent="0.35">
      <c r="A9" s="33">
        <v>8</v>
      </c>
      <c r="B9" s="34" t="s">
        <v>10</v>
      </c>
      <c r="C9" s="34" t="s">
        <v>139</v>
      </c>
      <c r="D9" s="34" t="s">
        <v>140</v>
      </c>
      <c r="E9" s="35" t="s">
        <v>128</v>
      </c>
      <c r="F9" s="36">
        <v>4</v>
      </c>
      <c r="G9" s="36"/>
      <c r="L9" t="s">
        <v>254</v>
      </c>
    </row>
    <row r="10" spans="1:12" x14ac:dyDescent="0.35">
      <c r="A10" s="33">
        <v>9</v>
      </c>
      <c r="B10" s="34" t="s">
        <v>10</v>
      </c>
      <c r="C10" s="34" t="s">
        <v>141</v>
      </c>
      <c r="D10" s="34" t="s">
        <v>142</v>
      </c>
      <c r="E10" s="35" t="s">
        <v>11</v>
      </c>
      <c r="F10" s="36">
        <v>2</v>
      </c>
      <c r="G10" s="36"/>
    </row>
    <row r="11" spans="1:12" x14ac:dyDescent="0.35">
      <c r="A11" s="33">
        <v>10</v>
      </c>
      <c r="B11" s="34" t="s">
        <v>10</v>
      </c>
      <c r="C11" s="34" t="s">
        <v>143</v>
      </c>
      <c r="D11" s="34" t="s">
        <v>144</v>
      </c>
      <c r="E11" s="35" t="s">
        <v>128</v>
      </c>
      <c r="F11" s="36">
        <v>1</v>
      </c>
      <c r="G11" s="3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5"/>
  <sheetViews>
    <sheetView workbookViewId="0">
      <selection activeCell="AE10" sqref="AE10"/>
    </sheetView>
  </sheetViews>
  <sheetFormatPr defaultColWidth="8.125" defaultRowHeight="21" x14ac:dyDescent="0.35"/>
  <cols>
    <col min="1" max="1" width="12.75" style="48" customWidth="1"/>
    <col min="2" max="2" width="5.75" style="48" customWidth="1"/>
    <col min="3" max="3" width="9.125" style="48" customWidth="1"/>
    <col min="4" max="4" width="8.75" style="48" bestFit="1" customWidth="1"/>
    <col min="5" max="13" width="3.25" style="49" bestFit="1" customWidth="1"/>
    <col min="14" max="14" width="3.25" style="49" customWidth="1"/>
    <col min="15" max="26" width="3.25" style="49" hidden="1" customWidth="1"/>
    <col min="27" max="28" width="3.25" style="49" customWidth="1"/>
    <col min="29" max="30" width="3.75" style="49" bestFit="1" customWidth="1"/>
    <col min="31" max="31" width="5.375" style="43" bestFit="1" customWidth="1"/>
    <col min="32" max="16384" width="8.125" style="48"/>
  </cols>
  <sheetData>
    <row r="1" spans="1:31" x14ac:dyDescent="0.35">
      <c r="A1" s="1" t="s">
        <v>255</v>
      </c>
    </row>
    <row r="2" spans="1:31" x14ac:dyDescent="0.35">
      <c r="A2" s="1" t="s">
        <v>145</v>
      </c>
    </row>
    <row r="3" spans="1:31" x14ac:dyDescent="0.35">
      <c r="A3" s="1" t="s">
        <v>146</v>
      </c>
    </row>
    <row r="5" spans="1:31" ht="100.15" customHeight="1" x14ac:dyDescent="0.35">
      <c r="A5" s="50" t="s">
        <v>17</v>
      </c>
      <c r="B5" s="314" t="s">
        <v>18</v>
      </c>
      <c r="C5" s="315"/>
      <c r="D5" s="316"/>
      <c r="E5" s="51" t="s">
        <v>147</v>
      </c>
      <c r="F5" s="51" t="s">
        <v>148</v>
      </c>
      <c r="G5" s="51" t="s">
        <v>149</v>
      </c>
      <c r="H5" s="51" t="s">
        <v>150</v>
      </c>
      <c r="I5" s="51" t="s">
        <v>151</v>
      </c>
      <c r="J5" s="51" t="s">
        <v>152</v>
      </c>
      <c r="K5" s="51" t="s">
        <v>153</v>
      </c>
      <c r="L5" s="51" t="s">
        <v>154</v>
      </c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3" t="s">
        <v>91</v>
      </c>
      <c r="AD5" s="53" t="s">
        <v>89</v>
      </c>
      <c r="AE5" s="54" t="s">
        <v>155</v>
      </c>
    </row>
    <row r="6" spans="1:31" x14ac:dyDescent="0.35">
      <c r="A6" s="50"/>
      <c r="B6" s="55"/>
      <c r="C6" s="56"/>
      <c r="D6" s="57"/>
      <c r="E6" s="58">
        <v>2</v>
      </c>
      <c r="F6" s="58">
        <v>2</v>
      </c>
      <c r="G6" s="58">
        <v>3</v>
      </c>
      <c r="H6" s="58">
        <v>2</v>
      </c>
      <c r="I6" s="58">
        <v>3</v>
      </c>
      <c r="J6" s="58">
        <v>2</v>
      </c>
      <c r="K6" s="58">
        <v>2</v>
      </c>
      <c r="L6" s="58">
        <v>3</v>
      </c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9"/>
    </row>
    <row r="7" spans="1:31" x14ac:dyDescent="0.35">
      <c r="A7" s="60">
        <v>50141106002</v>
      </c>
      <c r="B7" s="60" t="s">
        <v>10</v>
      </c>
      <c r="C7" s="60" t="s">
        <v>13</v>
      </c>
      <c r="D7" s="60" t="s">
        <v>156</v>
      </c>
      <c r="E7" s="61" t="s">
        <v>157</v>
      </c>
      <c r="F7" s="61" t="s">
        <v>157</v>
      </c>
      <c r="G7" s="61" t="s">
        <v>158</v>
      </c>
      <c r="H7" s="61" t="s">
        <v>157</v>
      </c>
      <c r="I7" s="61" t="s">
        <v>159</v>
      </c>
      <c r="J7" s="61" t="s">
        <v>158</v>
      </c>
      <c r="K7" s="61" t="s">
        <v>157</v>
      </c>
      <c r="L7" s="61" t="s">
        <v>158</v>
      </c>
      <c r="M7" s="62"/>
      <c r="N7" s="62"/>
      <c r="O7" s="63"/>
      <c r="P7" s="63"/>
      <c r="Q7" s="63"/>
      <c r="R7" s="63"/>
      <c r="S7" s="63"/>
      <c r="T7" s="63"/>
      <c r="U7" s="63"/>
      <c r="V7" s="63"/>
      <c r="W7" s="62"/>
      <c r="X7" s="62"/>
      <c r="Y7" s="62"/>
      <c r="Z7" s="62"/>
      <c r="AA7" s="62"/>
      <c r="AB7" s="62"/>
      <c r="AC7" s="64">
        <v>60.5</v>
      </c>
      <c r="AD7" s="41">
        <f t="shared" ref="AD7:AD48" si="0">(SUMIF(E7:AB7,"A",$E$6:$AB$6))+(SUMIF(E7:AB7,"B+",$E$6:$AB$6))+(SUMIF(E7:AB7,"B",$E$6:$AB$6))+(SUMIF(E7:AB7,"C+",$E$6:$AB$6))+(SUMIF(E7:AB7,"C",$E$6:$AB$6))+(SUMIF(E7:AB7,"D+",$E$6:$AB$6))+(SUMIF(E7:AB7,"D",$E$6:$AB$6))+(SUMIF(E7:AB7,"F",$E$6:$AB$6))</f>
        <v>19</v>
      </c>
      <c r="AE7" s="65">
        <f>AC7/AD7</f>
        <v>3.1842105263157894</v>
      </c>
    </row>
    <row r="8" spans="1:31" x14ac:dyDescent="0.35">
      <c r="A8" s="60">
        <v>50141106003</v>
      </c>
      <c r="B8" s="60" t="s">
        <v>10</v>
      </c>
      <c r="C8" s="60" t="s">
        <v>160</v>
      </c>
      <c r="D8" s="60" t="s">
        <v>161</v>
      </c>
      <c r="E8" s="61" t="s">
        <v>157</v>
      </c>
      <c r="F8" s="61" t="s">
        <v>158</v>
      </c>
      <c r="G8" s="61" t="s">
        <v>162</v>
      </c>
      <c r="H8" s="61" t="s">
        <v>157</v>
      </c>
      <c r="I8" s="61" t="s">
        <v>163</v>
      </c>
      <c r="J8" s="61" t="s">
        <v>157</v>
      </c>
      <c r="K8" s="61" t="s">
        <v>162</v>
      </c>
      <c r="L8" s="61" t="s">
        <v>157</v>
      </c>
      <c r="M8" s="62"/>
      <c r="N8" s="62"/>
      <c r="O8" s="63"/>
      <c r="P8" s="63"/>
      <c r="Q8" s="63"/>
      <c r="R8" s="63"/>
      <c r="S8" s="63"/>
      <c r="T8" s="63"/>
      <c r="U8" s="63"/>
      <c r="V8" s="63"/>
      <c r="W8" s="62"/>
      <c r="X8" s="62"/>
      <c r="Y8" s="62"/>
      <c r="Z8" s="62"/>
      <c r="AA8" s="62"/>
      <c r="AB8" s="62"/>
      <c r="AC8" s="64">
        <v>65</v>
      </c>
      <c r="AD8" s="41">
        <f t="shared" si="0"/>
        <v>19</v>
      </c>
      <c r="AE8" s="65">
        <f t="shared" ref="AE8:AE48" si="1">AC8/AD8</f>
        <v>3.4210526315789473</v>
      </c>
    </row>
    <row r="9" spans="1:31" x14ac:dyDescent="0.35">
      <c r="A9" s="60">
        <v>50141106004</v>
      </c>
      <c r="B9" s="60" t="s">
        <v>10</v>
      </c>
      <c r="C9" s="60" t="s">
        <v>164</v>
      </c>
      <c r="D9" s="60" t="s">
        <v>165</v>
      </c>
      <c r="E9" s="61" t="s">
        <v>158</v>
      </c>
      <c r="F9" s="61" t="s">
        <v>166</v>
      </c>
      <c r="G9" s="61" t="s">
        <v>166</v>
      </c>
      <c r="H9" s="61" t="s">
        <v>163</v>
      </c>
      <c r="I9" s="61" t="s">
        <v>166</v>
      </c>
      <c r="J9" s="61" t="s">
        <v>163</v>
      </c>
      <c r="K9" s="61" t="s">
        <v>158</v>
      </c>
      <c r="L9" s="61" t="s">
        <v>166</v>
      </c>
      <c r="M9" s="62"/>
      <c r="N9" s="62"/>
      <c r="O9" s="63"/>
      <c r="P9" s="63"/>
      <c r="Q9" s="63"/>
      <c r="R9" s="63"/>
      <c r="S9" s="63"/>
      <c r="T9" s="63"/>
      <c r="U9" s="63"/>
      <c r="V9" s="63"/>
      <c r="W9" s="62"/>
      <c r="X9" s="62"/>
      <c r="Y9" s="62"/>
      <c r="Z9" s="62"/>
      <c r="AA9" s="62"/>
      <c r="AB9" s="62"/>
      <c r="AC9" s="64">
        <v>48</v>
      </c>
      <c r="AD9" s="41">
        <f t="shared" si="0"/>
        <v>19</v>
      </c>
      <c r="AE9" s="65">
        <f t="shared" si="1"/>
        <v>2.5263157894736841</v>
      </c>
    </row>
    <row r="10" spans="1:31" x14ac:dyDescent="0.35">
      <c r="A10" s="60">
        <v>50141106009</v>
      </c>
      <c r="B10" s="60" t="s">
        <v>10</v>
      </c>
      <c r="C10" s="60" t="s">
        <v>167</v>
      </c>
      <c r="D10" s="60" t="s">
        <v>168</v>
      </c>
      <c r="E10" s="61" t="s">
        <v>157</v>
      </c>
      <c r="F10" s="61" t="s">
        <v>157</v>
      </c>
      <c r="G10" s="61" t="s">
        <v>162</v>
      </c>
      <c r="H10" s="61" t="s">
        <v>157</v>
      </c>
      <c r="I10" s="61" t="s">
        <v>158</v>
      </c>
      <c r="J10" s="61" t="s">
        <v>158</v>
      </c>
      <c r="K10" s="61" t="s">
        <v>163</v>
      </c>
      <c r="L10" s="61" t="s">
        <v>158</v>
      </c>
      <c r="M10" s="62"/>
      <c r="N10" s="62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4">
        <v>62.5</v>
      </c>
      <c r="AD10" s="41">
        <f>(SUMIF(E10:AB10,"A",$E$6:$AB$6))+(SUMIF(E10:AB10,"B+",$E$6:$AB$6))+(SUMIF(E10:AB10,"B",$E$6:$AB$6))+(SUMIF(E10:AB10,"C+",$E$6:$AB$6))+(SUMIF(E10:AB10,"C",$E$6:$AB$6))+(SUMIF(E10:AB10,"D+",$E$6:$AB$6))+(SUMIF(E10:AB10,"D",$E$6:$AB$6))+(SUMIF(E10:AB10,"F",$E$6:$AB$6))</f>
        <v>19</v>
      </c>
      <c r="AE10" s="65">
        <f>AC10/AD10</f>
        <v>3.2894736842105261</v>
      </c>
    </row>
    <row r="11" spans="1:31" x14ac:dyDescent="0.35">
      <c r="A11" s="60">
        <v>50141106010</v>
      </c>
      <c r="B11" s="60" t="s">
        <v>10</v>
      </c>
      <c r="C11" s="60" t="s">
        <v>169</v>
      </c>
      <c r="D11" s="60" t="s">
        <v>170</v>
      </c>
      <c r="E11" s="61" t="s">
        <v>157</v>
      </c>
      <c r="F11" s="61" t="s">
        <v>166</v>
      </c>
      <c r="G11" s="61" t="s">
        <v>158</v>
      </c>
      <c r="H11" s="61" t="s">
        <v>157</v>
      </c>
      <c r="I11" s="61" t="s">
        <v>171</v>
      </c>
      <c r="J11" s="61" t="s">
        <v>157</v>
      </c>
      <c r="K11" s="61" t="s">
        <v>157</v>
      </c>
      <c r="L11" s="61" t="s">
        <v>157</v>
      </c>
      <c r="M11" s="62"/>
      <c r="N11" s="62"/>
      <c r="O11" s="63"/>
      <c r="P11" s="63"/>
      <c r="Q11" s="63"/>
      <c r="R11" s="63"/>
      <c r="S11" s="63"/>
      <c r="T11" s="63"/>
      <c r="U11" s="63"/>
      <c r="V11" s="63"/>
      <c r="W11" s="62"/>
      <c r="X11" s="62"/>
      <c r="Y11" s="62"/>
      <c r="Z11" s="62"/>
      <c r="AA11" s="62"/>
      <c r="AB11" s="62"/>
      <c r="AC11" s="64">
        <v>60</v>
      </c>
      <c r="AD11" s="41">
        <f t="shared" si="0"/>
        <v>19</v>
      </c>
      <c r="AE11" s="65">
        <f t="shared" si="1"/>
        <v>3.1578947368421053</v>
      </c>
    </row>
    <row r="12" spans="1:31" x14ac:dyDescent="0.35">
      <c r="A12" s="60">
        <v>50141106011</v>
      </c>
      <c r="B12" s="60" t="s">
        <v>10</v>
      </c>
      <c r="C12" s="60" t="s">
        <v>172</v>
      </c>
      <c r="D12" s="60" t="s">
        <v>173</v>
      </c>
      <c r="E12" s="61" t="s">
        <v>162</v>
      </c>
      <c r="F12" s="61" t="s">
        <v>157</v>
      </c>
      <c r="G12" s="61" t="s">
        <v>166</v>
      </c>
      <c r="H12" s="61" t="s">
        <v>157</v>
      </c>
      <c r="I12" s="61" t="s">
        <v>162</v>
      </c>
      <c r="J12" s="61" t="s">
        <v>158</v>
      </c>
      <c r="K12" s="61" t="s">
        <v>158</v>
      </c>
      <c r="L12" s="61" t="s">
        <v>162</v>
      </c>
      <c r="M12" s="62"/>
      <c r="N12" s="62"/>
      <c r="O12" s="63"/>
      <c r="P12" s="63"/>
      <c r="Q12" s="63"/>
      <c r="R12" s="63"/>
      <c r="S12" s="63"/>
      <c r="T12" s="63"/>
      <c r="U12" s="63"/>
      <c r="V12" s="63"/>
      <c r="W12" s="62"/>
      <c r="X12" s="62"/>
      <c r="Y12" s="62"/>
      <c r="Z12" s="62"/>
      <c r="AA12" s="62"/>
      <c r="AB12" s="62"/>
      <c r="AC12" s="64">
        <v>54</v>
      </c>
      <c r="AD12" s="41">
        <f t="shared" si="0"/>
        <v>19</v>
      </c>
      <c r="AE12" s="65">
        <f t="shared" si="1"/>
        <v>2.8421052631578947</v>
      </c>
    </row>
    <row r="13" spans="1:31" x14ac:dyDescent="0.35">
      <c r="A13" s="60">
        <v>50141106013</v>
      </c>
      <c r="B13" s="60" t="s">
        <v>10</v>
      </c>
      <c r="C13" s="60" t="s">
        <v>174</v>
      </c>
      <c r="D13" s="60" t="s">
        <v>175</v>
      </c>
      <c r="E13" s="61" t="s">
        <v>162</v>
      </c>
      <c r="F13" s="61" t="s">
        <v>166</v>
      </c>
      <c r="G13" s="61" t="s">
        <v>166</v>
      </c>
      <c r="H13" s="61" t="s">
        <v>158</v>
      </c>
      <c r="I13" s="61" t="s">
        <v>166</v>
      </c>
      <c r="J13" s="61" t="s">
        <v>158</v>
      </c>
      <c r="K13" s="61" t="s">
        <v>162</v>
      </c>
      <c r="L13" s="61" t="s">
        <v>166</v>
      </c>
      <c r="M13" s="62"/>
      <c r="N13" s="62"/>
      <c r="O13" s="63"/>
      <c r="P13" s="63"/>
      <c r="Q13" s="63"/>
      <c r="R13" s="63"/>
      <c r="S13" s="63"/>
      <c r="T13" s="63"/>
      <c r="U13" s="63"/>
      <c r="V13" s="63"/>
      <c r="W13" s="62"/>
      <c r="X13" s="62"/>
      <c r="Y13" s="62"/>
      <c r="Z13" s="62"/>
      <c r="AA13" s="62"/>
      <c r="AB13" s="62"/>
      <c r="AC13" s="64">
        <v>44</v>
      </c>
      <c r="AD13" s="41">
        <f t="shared" si="0"/>
        <v>19</v>
      </c>
      <c r="AE13" s="65">
        <f t="shared" si="1"/>
        <v>2.3157894736842106</v>
      </c>
    </row>
    <row r="14" spans="1:31" x14ac:dyDescent="0.35">
      <c r="A14" s="60">
        <v>50141106015</v>
      </c>
      <c r="B14" s="60" t="s">
        <v>10</v>
      </c>
      <c r="C14" s="60" t="s">
        <v>173</v>
      </c>
      <c r="D14" s="60" t="s">
        <v>176</v>
      </c>
      <c r="E14" s="61" t="s">
        <v>157</v>
      </c>
      <c r="F14" s="61" t="s">
        <v>157</v>
      </c>
      <c r="G14" s="61" t="s">
        <v>162</v>
      </c>
      <c r="H14" s="61" t="s">
        <v>157</v>
      </c>
      <c r="I14" s="61" t="s">
        <v>171</v>
      </c>
      <c r="J14" s="61" t="s">
        <v>158</v>
      </c>
      <c r="K14" s="61" t="s">
        <v>163</v>
      </c>
      <c r="L14" s="61" t="s">
        <v>158</v>
      </c>
      <c r="M14" s="62"/>
      <c r="N14" s="62"/>
      <c r="O14" s="63"/>
      <c r="P14" s="63"/>
      <c r="Q14" s="63"/>
      <c r="R14" s="63"/>
      <c r="S14" s="63"/>
      <c r="T14" s="63"/>
      <c r="U14" s="63"/>
      <c r="V14" s="63"/>
      <c r="W14" s="62"/>
      <c r="X14" s="62"/>
      <c r="Y14" s="62"/>
      <c r="Z14" s="62"/>
      <c r="AA14" s="62"/>
      <c r="AB14" s="62"/>
      <c r="AC14" s="64">
        <v>56.5</v>
      </c>
      <c r="AD14" s="41">
        <f t="shared" si="0"/>
        <v>19</v>
      </c>
      <c r="AE14" s="65">
        <f t="shared" si="1"/>
        <v>2.9736842105263159</v>
      </c>
    </row>
    <row r="15" spans="1:31" x14ac:dyDescent="0.35">
      <c r="A15" s="60">
        <v>50141106018</v>
      </c>
      <c r="B15" s="60" t="s">
        <v>10</v>
      </c>
      <c r="C15" s="60" t="s">
        <v>177</v>
      </c>
      <c r="D15" s="60" t="s">
        <v>178</v>
      </c>
      <c r="E15" s="61" t="s">
        <v>157</v>
      </c>
      <c r="F15" s="61" t="s">
        <v>158</v>
      </c>
      <c r="G15" s="61" t="s">
        <v>166</v>
      </c>
      <c r="H15" s="61" t="s">
        <v>157</v>
      </c>
      <c r="I15" s="61" t="s">
        <v>166</v>
      </c>
      <c r="J15" s="61" t="s">
        <v>158</v>
      </c>
      <c r="K15" s="61" t="s">
        <v>162</v>
      </c>
      <c r="L15" s="61" t="s">
        <v>158</v>
      </c>
      <c r="M15" s="62"/>
      <c r="N15" s="62"/>
      <c r="O15" s="63"/>
      <c r="P15" s="63"/>
      <c r="Q15" s="63"/>
      <c r="R15" s="63"/>
      <c r="S15" s="63"/>
      <c r="T15" s="63"/>
      <c r="U15" s="63"/>
      <c r="V15" s="63"/>
      <c r="W15" s="62"/>
      <c r="X15" s="62"/>
      <c r="Y15" s="62"/>
      <c r="Z15" s="62"/>
      <c r="AA15" s="62"/>
      <c r="AB15" s="62"/>
      <c r="AC15" s="64">
        <v>54</v>
      </c>
      <c r="AD15" s="41">
        <f t="shared" si="0"/>
        <v>19</v>
      </c>
      <c r="AE15" s="65">
        <f t="shared" si="1"/>
        <v>2.8421052631578947</v>
      </c>
    </row>
    <row r="16" spans="1:31" x14ac:dyDescent="0.35">
      <c r="A16" s="60">
        <v>50141106020</v>
      </c>
      <c r="B16" s="60" t="s">
        <v>10</v>
      </c>
      <c r="C16" s="60" t="s">
        <v>179</v>
      </c>
      <c r="D16" s="60" t="s">
        <v>180</v>
      </c>
      <c r="E16" s="61" t="s">
        <v>166</v>
      </c>
      <c r="F16" s="61" t="s">
        <v>166</v>
      </c>
      <c r="G16" s="61" t="s">
        <v>158</v>
      </c>
      <c r="H16" s="61" t="s">
        <v>157</v>
      </c>
      <c r="I16" s="61" t="s">
        <v>171</v>
      </c>
      <c r="J16" s="61" t="s">
        <v>158</v>
      </c>
      <c r="K16" s="61" t="s">
        <v>171</v>
      </c>
      <c r="L16" s="61" t="s">
        <v>159</v>
      </c>
      <c r="M16" s="62"/>
      <c r="N16" s="62"/>
      <c r="O16" s="63"/>
      <c r="P16" s="63"/>
      <c r="Q16" s="63"/>
      <c r="R16" s="63"/>
      <c r="S16" s="63"/>
      <c r="T16" s="63"/>
      <c r="U16" s="63"/>
      <c r="V16" s="63"/>
      <c r="W16" s="62"/>
      <c r="X16" s="62"/>
      <c r="Y16" s="62"/>
      <c r="Z16" s="62"/>
      <c r="AA16" s="62"/>
      <c r="AB16" s="62"/>
      <c r="AC16" s="64">
        <v>40.5</v>
      </c>
      <c r="AD16" s="41">
        <f t="shared" si="0"/>
        <v>19</v>
      </c>
      <c r="AE16" s="65">
        <f t="shared" si="1"/>
        <v>2.1315789473684212</v>
      </c>
    </row>
    <row r="17" spans="1:31" x14ac:dyDescent="0.35">
      <c r="A17" s="60">
        <v>50141106021</v>
      </c>
      <c r="B17" s="60" t="s">
        <v>10</v>
      </c>
      <c r="C17" s="60" t="s">
        <v>181</v>
      </c>
      <c r="D17" s="60" t="s">
        <v>182</v>
      </c>
      <c r="E17" s="61" t="s">
        <v>158</v>
      </c>
      <c r="F17" s="61" t="s">
        <v>166</v>
      </c>
      <c r="G17" s="61" t="s">
        <v>166</v>
      </c>
      <c r="H17" s="61" t="s">
        <v>158</v>
      </c>
      <c r="I17" s="61" t="s">
        <v>166</v>
      </c>
      <c r="J17" s="61" t="s">
        <v>158</v>
      </c>
      <c r="K17" s="61" t="s">
        <v>158</v>
      </c>
      <c r="L17" s="61" t="s">
        <v>162</v>
      </c>
      <c r="M17" s="62"/>
      <c r="N17" s="62"/>
      <c r="O17" s="63"/>
      <c r="P17" s="63"/>
      <c r="Q17" s="63"/>
      <c r="R17" s="63"/>
      <c r="S17" s="63"/>
      <c r="T17" s="63"/>
      <c r="U17" s="63"/>
      <c r="V17" s="63"/>
      <c r="W17" s="62"/>
      <c r="X17" s="62"/>
      <c r="Y17" s="62"/>
      <c r="Z17" s="62"/>
      <c r="AA17" s="62"/>
      <c r="AB17" s="62"/>
      <c r="AC17" s="64">
        <v>47.5</v>
      </c>
      <c r="AD17" s="41">
        <f t="shared" si="0"/>
        <v>19</v>
      </c>
      <c r="AE17" s="65">
        <f t="shared" si="1"/>
        <v>2.5</v>
      </c>
    </row>
    <row r="18" spans="1:31" x14ac:dyDescent="0.35">
      <c r="A18" s="60">
        <v>50141106023</v>
      </c>
      <c r="B18" s="60" t="s">
        <v>10</v>
      </c>
      <c r="C18" s="60" t="s">
        <v>183</v>
      </c>
      <c r="D18" s="60" t="s">
        <v>184</v>
      </c>
      <c r="E18" s="61" t="s">
        <v>157</v>
      </c>
      <c r="F18" s="61" t="s">
        <v>163</v>
      </c>
      <c r="G18" s="61" t="s">
        <v>163</v>
      </c>
      <c r="H18" s="61" t="s">
        <v>157</v>
      </c>
      <c r="I18" s="61" t="s">
        <v>162</v>
      </c>
      <c r="J18" s="61" t="s">
        <v>158</v>
      </c>
      <c r="K18" s="61" t="s">
        <v>163</v>
      </c>
      <c r="L18" s="61" t="s">
        <v>158</v>
      </c>
      <c r="M18" s="62"/>
      <c r="N18" s="62"/>
      <c r="O18" s="63"/>
      <c r="P18" s="63"/>
      <c r="Q18" s="63"/>
      <c r="R18" s="63"/>
      <c r="S18" s="63"/>
      <c r="T18" s="63"/>
      <c r="U18" s="63"/>
      <c r="V18" s="63"/>
      <c r="W18" s="62"/>
      <c r="X18" s="62"/>
      <c r="Y18" s="62"/>
      <c r="Z18" s="62"/>
      <c r="AA18" s="62"/>
      <c r="AB18" s="62"/>
      <c r="AC18" s="64">
        <v>63</v>
      </c>
      <c r="AD18" s="41">
        <f t="shared" si="0"/>
        <v>19</v>
      </c>
      <c r="AE18" s="65">
        <f t="shared" si="1"/>
        <v>3.3157894736842106</v>
      </c>
    </row>
    <row r="19" spans="1:31" x14ac:dyDescent="0.35">
      <c r="A19" s="60">
        <v>50141106026</v>
      </c>
      <c r="B19" s="60" t="s">
        <v>16</v>
      </c>
      <c r="C19" s="60" t="s">
        <v>185</v>
      </c>
      <c r="D19" s="60" t="s">
        <v>186</v>
      </c>
      <c r="E19" s="61" t="s">
        <v>158</v>
      </c>
      <c r="F19" s="61" t="s">
        <v>157</v>
      </c>
      <c r="G19" s="61" t="s">
        <v>158</v>
      </c>
      <c r="H19" s="61" t="s">
        <v>163</v>
      </c>
      <c r="I19" s="61" t="s">
        <v>171</v>
      </c>
      <c r="J19" s="61" t="s">
        <v>157</v>
      </c>
      <c r="K19" s="61" t="s">
        <v>157</v>
      </c>
      <c r="L19" s="61" t="s">
        <v>163</v>
      </c>
      <c r="M19" s="62"/>
      <c r="N19" s="62"/>
      <c r="O19" s="63"/>
      <c r="P19" s="63"/>
      <c r="Q19" s="63"/>
      <c r="R19" s="63"/>
      <c r="S19" s="63"/>
      <c r="T19" s="63"/>
      <c r="U19" s="63"/>
      <c r="V19" s="63"/>
      <c r="W19" s="62"/>
      <c r="X19" s="62"/>
      <c r="Y19" s="62"/>
      <c r="Z19" s="62"/>
      <c r="AA19" s="62"/>
      <c r="AB19" s="62"/>
      <c r="AC19" s="64">
        <v>59.5</v>
      </c>
      <c r="AD19" s="41">
        <f t="shared" si="0"/>
        <v>19</v>
      </c>
      <c r="AE19" s="65">
        <f t="shared" si="1"/>
        <v>3.1315789473684212</v>
      </c>
    </row>
    <row r="20" spans="1:31" x14ac:dyDescent="0.35">
      <c r="A20" s="60">
        <v>50141106028</v>
      </c>
      <c r="B20" s="60" t="s">
        <v>10</v>
      </c>
      <c r="C20" s="60" t="s">
        <v>187</v>
      </c>
      <c r="D20" s="60" t="s">
        <v>188</v>
      </c>
      <c r="E20" s="61" t="s">
        <v>158</v>
      </c>
      <c r="F20" s="61" t="s">
        <v>166</v>
      </c>
      <c r="G20" s="61" t="s">
        <v>166</v>
      </c>
      <c r="H20" s="61" t="s">
        <v>163</v>
      </c>
      <c r="I20" s="61" t="s">
        <v>166</v>
      </c>
      <c r="J20" s="61" t="s">
        <v>158</v>
      </c>
      <c r="K20" s="61" t="s">
        <v>158</v>
      </c>
      <c r="L20" s="61" t="s">
        <v>166</v>
      </c>
      <c r="M20" s="62"/>
      <c r="N20" s="62"/>
      <c r="O20" s="63"/>
      <c r="P20" s="63"/>
      <c r="Q20" s="63"/>
      <c r="R20" s="63"/>
      <c r="S20" s="63"/>
      <c r="T20" s="63"/>
      <c r="U20" s="63"/>
      <c r="V20" s="63"/>
      <c r="W20" s="62"/>
      <c r="X20" s="62"/>
      <c r="Y20" s="62"/>
      <c r="Z20" s="62"/>
      <c r="AA20" s="62"/>
      <c r="AB20" s="62"/>
      <c r="AC20" s="64">
        <v>47</v>
      </c>
      <c r="AD20" s="41">
        <f t="shared" si="0"/>
        <v>19</v>
      </c>
      <c r="AE20" s="65">
        <f t="shared" si="1"/>
        <v>2.4736842105263159</v>
      </c>
    </row>
    <row r="21" spans="1:31" x14ac:dyDescent="0.35">
      <c r="A21" s="60">
        <v>50141106032</v>
      </c>
      <c r="B21" s="60" t="s">
        <v>10</v>
      </c>
      <c r="C21" s="60" t="s">
        <v>189</v>
      </c>
      <c r="D21" s="60" t="s">
        <v>190</v>
      </c>
      <c r="E21" s="61" t="s">
        <v>158</v>
      </c>
      <c r="F21" s="61" t="s">
        <v>163</v>
      </c>
      <c r="G21" s="61" t="s">
        <v>162</v>
      </c>
      <c r="H21" s="61" t="s">
        <v>158</v>
      </c>
      <c r="I21" s="61" t="s">
        <v>171</v>
      </c>
      <c r="J21" s="61" t="s">
        <v>158</v>
      </c>
      <c r="K21" s="61" t="s">
        <v>158</v>
      </c>
      <c r="L21" s="61" t="s">
        <v>163</v>
      </c>
      <c r="M21" s="62"/>
      <c r="N21" s="62"/>
      <c r="O21" s="63"/>
      <c r="P21" s="63"/>
      <c r="Q21" s="63"/>
      <c r="R21" s="63"/>
      <c r="S21" s="63"/>
      <c r="T21" s="63"/>
      <c r="U21" s="63"/>
      <c r="V21" s="63"/>
      <c r="W21" s="62"/>
      <c r="X21" s="62"/>
      <c r="Y21" s="62"/>
      <c r="Z21" s="62"/>
      <c r="AA21" s="62"/>
      <c r="AB21" s="62"/>
      <c r="AC21" s="64">
        <v>52</v>
      </c>
      <c r="AD21" s="41">
        <f t="shared" si="0"/>
        <v>19</v>
      </c>
      <c r="AE21" s="65">
        <f t="shared" si="1"/>
        <v>2.736842105263158</v>
      </c>
    </row>
    <row r="22" spans="1:31" x14ac:dyDescent="0.35">
      <c r="A22" s="60">
        <v>50141106033</v>
      </c>
      <c r="B22" s="60" t="s">
        <v>16</v>
      </c>
      <c r="C22" s="60" t="s">
        <v>191</v>
      </c>
      <c r="D22" s="60" t="s">
        <v>192</v>
      </c>
      <c r="E22" s="61" t="s">
        <v>163</v>
      </c>
      <c r="F22" s="61" t="s">
        <v>157</v>
      </c>
      <c r="G22" s="61" t="s">
        <v>157</v>
      </c>
      <c r="H22" s="61" t="s">
        <v>157</v>
      </c>
      <c r="I22" s="61" t="s">
        <v>163</v>
      </c>
      <c r="J22" s="61" t="s">
        <v>163</v>
      </c>
      <c r="K22" s="61" t="s">
        <v>163</v>
      </c>
      <c r="L22" s="61" t="s">
        <v>157</v>
      </c>
      <c r="M22" s="62"/>
      <c r="N22" s="62"/>
      <c r="O22" s="63"/>
      <c r="P22" s="63"/>
      <c r="Q22" s="63"/>
      <c r="R22" s="63"/>
      <c r="S22" s="63"/>
      <c r="T22" s="63"/>
      <c r="U22" s="63"/>
      <c r="V22" s="63"/>
      <c r="W22" s="62"/>
      <c r="X22" s="62"/>
      <c r="Y22" s="62"/>
      <c r="Z22" s="62"/>
      <c r="AA22" s="62"/>
      <c r="AB22" s="62"/>
      <c r="AC22" s="64">
        <v>71.5</v>
      </c>
      <c r="AD22" s="41">
        <f t="shared" si="0"/>
        <v>19</v>
      </c>
      <c r="AE22" s="65">
        <f t="shared" si="1"/>
        <v>3.763157894736842</v>
      </c>
    </row>
    <row r="23" spans="1:31" x14ac:dyDescent="0.35">
      <c r="A23" s="60">
        <v>50141106035</v>
      </c>
      <c r="B23" s="60" t="s">
        <v>16</v>
      </c>
      <c r="C23" s="60" t="s">
        <v>193</v>
      </c>
      <c r="D23" s="60" t="s">
        <v>194</v>
      </c>
      <c r="E23" s="61" t="s">
        <v>158</v>
      </c>
      <c r="F23" s="61" t="s">
        <v>158</v>
      </c>
      <c r="G23" s="61" t="s">
        <v>157</v>
      </c>
      <c r="H23" s="61" t="s">
        <v>163</v>
      </c>
      <c r="I23" s="61" t="s">
        <v>171</v>
      </c>
      <c r="J23" s="61" t="s">
        <v>163</v>
      </c>
      <c r="K23" s="61" t="s">
        <v>158</v>
      </c>
      <c r="L23" s="61" t="s">
        <v>195</v>
      </c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4">
        <v>47</v>
      </c>
      <c r="AD23" s="41">
        <f t="shared" si="0"/>
        <v>16</v>
      </c>
      <c r="AE23" s="65">
        <f t="shared" si="1"/>
        <v>2.9375</v>
      </c>
    </row>
    <row r="24" spans="1:31" x14ac:dyDescent="0.35">
      <c r="A24" s="60">
        <v>50141106036</v>
      </c>
      <c r="B24" s="60" t="s">
        <v>16</v>
      </c>
      <c r="C24" s="60" t="s">
        <v>196</v>
      </c>
      <c r="D24" s="60" t="s">
        <v>197</v>
      </c>
      <c r="E24" s="61" t="s">
        <v>158</v>
      </c>
      <c r="F24" s="61" t="s">
        <v>157</v>
      </c>
      <c r="G24" s="61" t="s">
        <v>163</v>
      </c>
      <c r="H24" s="61" t="s">
        <v>157</v>
      </c>
      <c r="I24" s="61" t="s">
        <v>158</v>
      </c>
      <c r="J24" s="61" t="s">
        <v>163</v>
      </c>
      <c r="K24" s="61" t="s">
        <v>158</v>
      </c>
      <c r="L24" s="61" t="s">
        <v>157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4">
        <v>66.5</v>
      </c>
      <c r="AD24" s="41">
        <f t="shared" si="0"/>
        <v>19</v>
      </c>
      <c r="AE24" s="65">
        <f t="shared" si="1"/>
        <v>3.5</v>
      </c>
    </row>
    <row r="25" spans="1:31" x14ac:dyDescent="0.35">
      <c r="A25" s="60">
        <v>50141106037</v>
      </c>
      <c r="B25" s="60" t="s">
        <v>16</v>
      </c>
      <c r="C25" s="60" t="s">
        <v>198</v>
      </c>
      <c r="D25" s="60" t="s">
        <v>199</v>
      </c>
      <c r="E25" s="61" t="s">
        <v>158</v>
      </c>
      <c r="F25" s="61" t="s">
        <v>157</v>
      </c>
      <c r="G25" s="61" t="s">
        <v>163</v>
      </c>
      <c r="H25" s="61" t="s">
        <v>157</v>
      </c>
      <c r="I25" s="61" t="s">
        <v>162</v>
      </c>
      <c r="J25" s="61" t="s">
        <v>158</v>
      </c>
      <c r="K25" s="61" t="s">
        <v>158</v>
      </c>
      <c r="L25" s="61" t="s">
        <v>157</v>
      </c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4">
        <v>64</v>
      </c>
      <c r="AD25" s="41">
        <f t="shared" si="0"/>
        <v>19</v>
      </c>
      <c r="AE25" s="65">
        <f t="shared" si="1"/>
        <v>3.3684210526315788</v>
      </c>
    </row>
    <row r="26" spans="1:31" x14ac:dyDescent="0.35">
      <c r="A26" s="60">
        <v>50141106039</v>
      </c>
      <c r="B26" s="60" t="s">
        <v>16</v>
      </c>
      <c r="C26" s="60" t="s">
        <v>200</v>
      </c>
      <c r="D26" s="60" t="s">
        <v>201</v>
      </c>
      <c r="E26" s="61" t="s">
        <v>158</v>
      </c>
      <c r="F26" s="61" t="s">
        <v>163</v>
      </c>
      <c r="G26" s="61" t="s">
        <v>158</v>
      </c>
      <c r="H26" s="61" t="s">
        <v>157</v>
      </c>
      <c r="I26" s="61" t="s">
        <v>163</v>
      </c>
      <c r="J26" s="61" t="s">
        <v>158</v>
      </c>
      <c r="K26" s="61" t="s">
        <v>171</v>
      </c>
      <c r="L26" s="61" t="s">
        <v>163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4">
        <v>59</v>
      </c>
      <c r="AD26" s="41">
        <f t="shared" si="0"/>
        <v>19</v>
      </c>
      <c r="AE26" s="65">
        <f t="shared" si="1"/>
        <v>3.1052631578947367</v>
      </c>
    </row>
    <row r="27" spans="1:31" x14ac:dyDescent="0.35">
      <c r="A27" s="60">
        <v>50141106040</v>
      </c>
      <c r="B27" s="60" t="s">
        <v>16</v>
      </c>
      <c r="C27" s="60" t="s">
        <v>202</v>
      </c>
      <c r="D27" s="60" t="s">
        <v>203</v>
      </c>
      <c r="E27" s="61" t="s">
        <v>158</v>
      </c>
      <c r="F27" s="61" t="s">
        <v>166</v>
      </c>
      <c r="G27" s="61" t="s">
        <v>162</v>
      </c>
      <c r="H27" s="61" t="s">
        <v>158</v>
      </c>
      <c r="I27" s="61" t="s">
        <v>163</v>
      </c>
      <c r="J27" s="61" t="s">
        <v>163</v>
      </c>
      <c r="K27" s="61" t="s">
        <v>157</v>
      </c>
      <c r="L27" s="61" t="s">
        <v>166</v>
      </c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4">
        <v>55</v>
      </c>
      <c r="AD27" s="41">
        <f t="shared" si="0"/>
        <v>19</v>
      </c>
      <c r="AE27" s="65">
        <f t="shared" si="1"/>
        <v>2.8947368421052633</v>
      </c>
    </row>
    <row r="28" spans="1:31" x14ac:dyDescent="0.35">
      <c r="A28" s="60">
        <v>50141106041</v>
      </c>
      <c r="B28" s="60" t="s">
        <v>10</v>
      </c>
      <c r="C28" s="60" t="s">
        <v>204</v>
      </c>
      <c r="D28" s="60" t="s">
        <v>205</v>
      </c>
      <c r="E28" s="61" t="s">
        <v>162</v>
      </c>
      <c r="F28" s="61" t="s">
        <v>166</v>
      </c>
      <c r="G28" s="61" t="s">
        <v>166</v>
      </c>
      <c r="H28" s="61" t="s">
        <v>163</v>
      </c>
      <c r="I28" s="61" t="s">
        <v>158</v>
      </c>
      <c r="J28" s="61" t="s">
        <v>163</v>
      </c>
      <c r="K28" s="61" t="s">
        <v>162</v>
      </c>
      <c r="L28" s="61" t="s">
        <v>158</v>
      </c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4">
        <v>52</v>
      </c>
      <c r="AD28" s="41">
        <f t="shared" si="0"/>
        <v>19</v>
      </c>
      <c r="AE28" s="65">
        <f t="shared" si="1"/>
        <v>2.736842105263158</v>
      </c>
    </row>
    <row r="29" spans="1:31" x14ac:dyDescent="0.35">
      <c r="A29" s="60">
        <v>50141106042</v>
      </c>
      <c r="B29" s="60" t="s">
        <v>10</v>
      </c>
      <c r="C29" s="60" t="s">
        <v>206</v>
      </c>
      <c r="D29" s="60" t="s">
        <v>207</v>
      </c>
      <c r="E29" s="61" t="s">
        <v>158</v>
      </c>
      <c r="F29" s="61" t="s">
        <v>166</v>
      </c>
      <c r="G29" s="61" t="s">
        <v>162</v>
      </c>
      <c r="H29" s="61" t="s">
        <v>163</v>
      </c>
      <c r="I29" s="61" t="s">
        <v>157</v>
      </c>
      <c r="J29" s="61" t="s">
        <v>163</v>
      </c>
      <c r="K29" s="61" t="s">
        <v>163</v>
      </c>
      <c r="L29" s="61" t="s">
        <v>163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4">
        <v>61</v>
      </c>
      <c r="AD29" s="41">
        <f t="shared" si="0"/>
        <v>19</v>
      </c>
      <c r="AE29" s="65">
        <f t="shared" si="1"/>
        <v>3.2105263157894739</v>
      </c>
    </row>
    <row r="30" spans="1:31" x14ac:dyDescent="0.35">
      <c r="A30" s="60">
        <v>50141106043</v>
      </c>
      <c r="B30" s="60" t="s">
        <v>10</v>
      </c>
      <c r="C30" s="60" t="s">
        <v>208</v>
      </c>
      <c r="D30" s="60" t="s">
        <v>209</v>
      </c>
      <c r="E30" s="61" t="s">
        <v>163</v>
      </c>
      <c r="F30" s="61" t="s">
        <v>157</v>
      </c>
      <c r="G30" s="61" t="s">
        <v>158</v>
      </c>
      <c r="H30" s="61" t="s">
        <v>157</v>
      </c>
      <c r="I30" s="61" t="s">
        <v>163</v>
      </c>
      <c r="J30" s="61" t="s">
        <v>157</v>
      </c>
      <c r="K30" s="61" t="s">
        <v>163</v>
      </c>
      <c r="L30" s="61" t="s">
        <v>158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4">
        <v>66.5</v>
      </c>
      <c r="AD30" s="41">
        <f t="shared" si="0"/>
        <v>19</v>
      </c>
      <c r="AE30" s="65">
        <f t="shared" si="1"/>
        <v>3.5</v>
      </c>
    </row>
    <row r="31" spans="1:31" x14ac:dyDescent="0.35">
      <c r="A31" s="60">
        <v>50141106044</v>
      </c>
      <c r="B31" s="60" t="s">
        <v>10</v>
      </c>
      <c r="C31" s="60" t="s">
        <v>210</v>
      </c>
      <c r="D31" s="60" t="s">
        <v>211</v>
      </c>
      <c r="E31" s="61" t="s">
        <v>158</v>
      </c>
      <c r="F31" s="61" t="s">
        <v>166</v>
      </c>
      <c r="G31" s="61" t="s">
        <v>162</v>
      </c>
      <c r="H31" s="61" t="s">
        <v>157</v>
      </c>
      <c r="I31" s="61" t="s">
        <v>158</v>
      </c>
      <c r="J31" s="61" t="s">
        <v>158</v>
      </c>
      <c r="K31" s="61" t="s">
        <v>162</v>
      </c>
      <c r="L31" s="61" t="s">
        <v>163</v>
      </c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4">
        <v>56</v>
      </c>
      <c r="AD31" s="41">
        <f t="shared" si="0"/>
        <v>19</v>
      </c>
      <c r="AE31" s="65">
        <f t="shared" si="1"/>
        <v>2.9473684210526314</v>
      </c>
    </row>
    <row r="32" spans="1:31" x14ac:dyDescent="0.35">
      <c r="A32" s="60">
        <v>50141106045</v>
      </c>
      <c r="B32" s="60" t="s">
        <v>10</v>
      </c>
      <c r="C32" s="60" t="s">
        <v>212</v>
      </c>
      <c r="D32" s="60" t="s">
        <v>213</v>
      </c>
      <c r="E32" s="61" t="s">
        <v>162</v>
      </c>
      <c r="F32" s="61" t="s">
        <v>171</v>
      </c>
      <c r="G32" s="61" t="s">
        <v>166</v>
      </c>
      <c r="H32" s="61" t="s">
        <v>163</v>
      </c>
      <c r="I32" s="61" t="s">
        <v>158</v>
      </c>
      <c r="J32" s="61" t="s">
        <v>158</v>
      </c>
      <c r="K32" s="61" t="s">
        <v>159</v>
      </c>
      <c r="L32" s="61" t="s">
        <v>163</v>
      </c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4">
        <v>48.5</v>
      </c>
      <c r="AD32" s="41">
        <f t="shared" si="0"/>
        <v>19</v>
      </c>
      <c r="AE32" s="65">
        <f t="shared" si="1"/>
        <v>2.5526315789473686</v>
      </c>
    </row>
    <row r="33" spans="1:31" x14ac:dyDescent="0.35">
      <c r="A33" s="60">
        <v>50141106046</v>
      </c>
      <c r="B33" s="60" t="s">
        <v>16</v>
      </c>
      <c r="C33" s="60" t="s">
        <v>214</v>
      </c>
      <c r="D33" s="60" t="s">
        <v>215</v>
      </c>
      <c r="E33" s="61" t="s">
        <v>162</v>
      </c>
      <c r="F33" s="61" t="s">
        <v>171</v>
      </c>
      <c r="G33" s="61" t="s">
        <v>162</v>
      </c>
      <c r="H33" s="61" t="s">
        <v>157</v>
      </c>
      <c r="I33" s="61" t="s">
        <v>163</v>
      </c>
      <c r="J33" s="61" t="s">
        <v>163</v>
      </c>
      <c r="K33" s="61" t="s">
        <v>163</v>
      </c>
      <c r="L33" s="61" t="s">
        <v>157</v>
      </c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4">
        <v>59</v>
      </c>
      <c r="AD33" s="41">
        <f t="shared" si="0"/>
        <v>19</v>
      </c>
      <c r="AE33" s="65">
        <f t="shared" si="1"/>
        <v>3.1052631578947367</v>
      </c>
    </row>
    <row r="34" spans="1:31" x14ac:dyDescent="0.35">
      <c r="A34" s="60">
        <v>50141106047</v>
      </c>
      <c r="B34" s="60" t="s">
        <v>16</v>
      </c>
      <c r="C34" s="60" t="s">
        <v>216</v>
      </c>
      <c r="D34" s="60" t="s">
        <v>217</v>
      </c>
      <c r="E34" s="61" t="s">
        <v>162</v>
      </c>
      <c r="F34" s="61" t="s">
        <v>166</v>
      </c>
      <c r="G34" s="61" t="s">
        <v>166</v>
      </c>
      <c r="H34" s="61" t="s">
        <v>157</v>
      </c>
      <c r="I34" s="61" t="s">
        <v>157</v>
      </c>
      <c r="J34" s="61" t="s">
        <v>157</v>
      </c>
      <c r="K34" s="61" t="s">
        <v>158</v>
      </c>
      <c r="L34" s="61" t="s">
        <v>157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4">
        <v>61</v>
      </c>
      <c r="AD34" s="41">
        <f t="shared" si="0"/>
        <v>19</v>
      </c>
      <c r="AE34" s="65">
        <f t="shared" si="1"/>
        <v>3.2105263157894739</v>
      </c>
    </row>
    <row r="35" spans="1:31" x14ac:dyDescent="0.35">
      <c r="A35" s="60">
        <v>50141106049</v>
      </c>
      <c r="B35" s="60" t="s">
        <v>16</v>
      </c>
      <c r="C35" s="60" t="s">
        <v>218</v>
      </c>
      <c r="D35" s="60" t="s">
        <v>219</v>
      </c>
      <c r="E35" s="61" t="s">
        <v>162</v>
      </c>
      <c r="F35" s="61" t="s">
        <v>158</v>
      </c>
      <c r="G35" s="61" t="s">
        <v>158</v>
      </c>
      <c r="H35" s="61" t="s">
        <v>163</v>
      </c>
      <c r="I35" s="61" t="s">
        <v>157</v>
      </c>
      <c r="J35" s="61" t="s">
        <v>163</v>
      </c>
      <c r="K35" s="61" t="s">
        <v>158</v>
      </c>
      <c r="L35" s="61" t="s">
        <v>163</v>
      </c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4">
        <v>62.5</v>
      </c>
      <c r="AD35" s="41">
        <f t="shared" si="0"/>
        <v>19</v>
      </c>
      <c r="AE35" s="65">
        <f t="shared" si="1"/>
        <v>3.2894736842105261</v>
      </c>
    </row>
    <row r="36" spans="1:31" x14ac:dyDescent="0.35">
      <c r="A36" s="60">
        <v>50141106050</v>
      </c>
      <c r="B36" s="60" t="s">
        <v>10</v>
      </c>
      <c r="C36" s="60" t="s">
        <v>220</v>
      </c>
      <c r="D36" s="60" t="s">
        <v>221</v>
      </c>
      <c r="E36" s="61" t="s">
        <v>158</v>
      </c>
      <c r="F36" s="61" t="s">
        <v>166</v>
      </c>
      <c r="G36" s="61" t="s">
        <v>162</v>
      </c>
      <c r="H36" s="61" t="s">
        <v>163</v>
      </c>
      <c r="I36" s="61" t="s">
        <v>163</v>
      </c>
      <c r="J36" s="61" t="s">
        <v>163</v>
      </c>
      <c r="K36" s="61" t="s">
        <v>162</v>
      </c>
      <c r="L36" s="61" t="s">
        <v>163</v>
      </c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4">
        <v>57.5</v>
      </c>
      <c r="AD36" s="41">
        <f t="shared" si="0"/>
        <v>19</v>
      </c>
      <c r="AE36" s="65">
        <f t="shared" si="1"/>
        <v>3.0263157894736841</v>
      </c>
    </row>
    <row r="37" spans="1:31" x14ac:dyDescent="0.35">
      <c r="A37" s="60">
        <v>50141106051</v>
      </c>
      <c r="B37" s="60" t="s">
        <v>10</v>
      </c>
      <c r="C37" s="60" t="s">
        <v>222</v>
      </c>
      <c r="D37" s="60" t="s">
        <v>223</v>
      </c>
      <c r="E37" s="61" t="s">
        <v>158</v>
      </c>
      <c r="F37" s="61" t="s">
        <v>166</v>
      </c>
      <c r="G37" s="61" t="s">
        <v>166</v>
      </c>
      <c r="H37" s="61" t="s">
        <v>166</v>
      </c>
      <c r="I37" s="61" t="s">
        <v>166</v>
      </c>
      <c r="J37" s="61" t="s">
        <v>158</v>
      </c>
      <c r="K37" s="61" t="s">
        <v>162</v>
      </c>
      <c r="L37" s="61" t="s">
        <v>166</v>
      </c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4">
        <v>43</v>
      </c>
      <c r="AD37" s="41">
        <f t="shared" si="0"/>
        <v>19</v>
      </c>
      <c r="AE37" s="65">
        <f t="shared" si="1"/>
        <v>2.263157894736842</v>
      </c>
    </row>
    <row r="38" spans="1:31" x14ac:dyDescent="0.35">
      <c r="A38" s="60">
        <v>50141106060</v>
      </c>
      <c r="B38" s="60" t="s">
        <v>10</v>
      </c>
      <c r="C38" s="60" t="s">
        <v>224</v>
      </c>
      <c r="D38" s="60" t="s">
        <v>225</v>
      </c>
      <c r="E38" s="61" t="s">
        <v>158</v>
      </c>
      <c r="F38" s="61" t="s">
        <v>166</v>
      </c>
      <c r="G38" s="61" t="s">
        <v>162</v>
      </c>
      <c r="H38" s="61" t="s">
        <v>163</v>
      </c>
      <c r="I38" s="61" t="s">
        <v>163</v>
      </c>
      <c r="J38" s="61" t="s">
        <v>163</v>
      </c>
      <c r="K38" s="61" t="s">
        <v>166</v>
      </c>
      <c r="L38" s="61" t="s">
        <v>163</v>
      </c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4">
        <v>56.5</v>
      </c>
      <c r="AD38" s="41">
        <f t="shared" si="0"/>
        <v>19</v>
      </c>
      <c r="AE38" s="65">
        <f t="shared" si="1"/>
        <v>2.9736842105263159</v>
      </c>
    </row>
    <row r="39" spans="1:31" x14ac:dyDescent="0.35">
      <c r="A39" s="60">
        <v>50141106063</v>
      </c>
      <c r="B39" s="60" t="s">
        <v>10</v>
      </c>
      <c r="C39" s="60" t="s">
        <v>226</v>
      </c>
      <c r="D39" s="60" t="s">
        <v>227</v>
      </c>
      <c r="E39" s="61" t="s">
        <v>158</v>
      </c>
      <c r="F39" s="61" t="s">
        <v>157</v>
      </c>
      <c r="G39" s="61" t="s">
        <v>157</v>
      </c>
      <c r="H39" s="61" t="s">
        <v>163</v>
      </c>
      <c r="I39" s="61" t="s">
        <v>159</v>
      </c>
      <c r="J39" s="61" t="s">
        <v>157</v>
      </c>
      <c r="K39" s="61" t="s">
        <v>157</v>
      </c>
      <c r="L39" s="61" t="s">
        <v>158</v>
      </c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4">
        <v>62.5</v>
      </c>
      <c r="AD39" s="41">
        <f t="shared" si="0"/>
        <v>19</v>
      </c>
      <c r="AE39" s="65">
        <f t="shared" si="1"/>
        <v>3.2894736842105261</v>
      </c>
    </row>
    <row r="40" spans="1:31" x14ac:dyDescent="0.35">
      <c r="A40" s="60">
        <v>50141106064</v>
      </c>
      <c r="B40" s="60" t="s">
        <v>10</v>
      </c>
      <c r="C40" s="60" t="s">
        <v>228</v>
      </c>
      <c r="D40" s="60" t="s">
        <v>229</v>
      </c>
      <c r="E40" s="61" t="s">
        <v>158</v>
      </c>
      <c r="F40" s="61" t="s">
        <v>166</v>
      </c>
      <c r="G40" s="61" t="s">
        <v>166</v>
      </c>
      <c r="H40" s="61" t="s">
        <v>158</v>
      </c>
      <c r="I40" s="61" t="s">
        <v>166</v>
      </c>
      <c r="J40" s="61" t="s">
        <v>158</v>
      </c>
      <c r="K40" s="61" t="s">
        <v>158</v>
      </c>
      <c r="L40" s="61" t="s">
        <v>162</v>
      </c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4">
        <v>47.5</v>
      </c>
      <c r="AD40" s="41">
        <f t="shared" si="0"/>
        <v>19</v>
      </c>
      <c r="AE40" s="65">
        <f t="shared" si="1"/>
        <v>2.5</v>
      </c>
    </row>
    <row r="41" spans="1:31" x14ac:dyDescent="0.35">
      <c r="A41" s="60">
        <v>50141106065</v>
      </c>
      <c r="B41" s="60" t="s">
        <v>10</v>
      </c>
      <c r="C41" s="60" t="s">
        <v>230</v>
      </c>
      <c r="D41" s="60" t="s">
        <v>231</v>
      </c>
      <c r="E41" s="61" t="s">
        <v>158</v>
      </c>
      <c r="F41" s="61" t="s">
        <v>171</v>
      </c>
      <c r="G41" s="61" t="s">
        <v>166</v>
      </c>
      <c r="H41" s="61" t="s">
        <v>158</v>
      </c>
      <c r="I41" s="61" t="s">
        <v>166</v>
      </c>
      <c r="J41" s="61" t="s">
        <v>158</v>
      </c>
      <c r="K41" s="61" t="s">
        <v>166</v>
      </c>
      <c r="L41" s="61" t="s">
        <v>166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4">
        <v>42</v>
      </c>
      <c r="AD41" s="41">
        <f t="shared" si="0"/>
        <v>19</v>
      </c>
      <c r="AE41" s="65">
        <f t="shared" si="1"/>
        <v>2.2105263157894739</v>
      </c>
    </row>
    <row r="42" spans="1:31" x14ac:dyDescent="0.35">
      <c r="A42" s="60">
        <v>50141106066</v>
      </c>
      <c r="B42" s="60" t="s">
        <v>10</v>
      </c>
      <c r="C42" s="60" t="s">
        <v>232</v>
      </c>
      <c r="D42" s="60" t="s">
        <v>233</v>
      </c>
      <c r="E42" s="61" t="s">
        <v>158</v>
      </c>
      <c r="F42" s="61" t="s">
        <v>162</v>
      </c>
      <c r="G42" s="61" t="s">
        <v>166</v>
      </c>
      <c r="H42" s="61" t="s">
        <v>158</v>
      </c>
      <c r="I42" s="61" t="s">
        <v>166</v>
      </c>
      <c r="J42" s="61" t="s">
        <v>166</v>
      </c>
      <c r="K42" s="61" t="s">
        <v>166</v>
      </c>
      <c r="L42" s="61" t="s">
        <v>166</v>
      </c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4">
        <v>43</v>
      </c>
      <c r="AD42" s="41">
        <f t="shared" si="0"/>
        <v>19</v>
      </c>
      <c r="AE42" s="65">
        <f t="shared" si="1"/>
        <v>2.263157894736842</v>
      </c>
    </row>
    <row r="43" spans="1:31" x14ac:dyDescent="0.35">
      <c r="A43" s="60">
        <v>50141106067</v>
      </c>
      <c r="B43" s="60" t="s">
        <v>234</v>
      </c>
      <c r="C43" s="60" t="s">
        <v>235</v>
      </c>
      <c r="D43" s="60" t="s">
        <v>236</v>
      </c>
      <c r="E43" s="61" t="s">
        <v>162</v>
      </c>
      <c r="F43" s="61" t="s">
        <v>171</v>
      </c>
      <c r="G43" s="61" t="s">
        <v>162</v>
      </c>
      <c r="H43" s="61" t="s">
        <v>162</v>
      </c>
      <c r="I43" s="61" t="s">
        <v>163</v>
      </c>
      <c r="J43" s="61" t="s">
        <v>163</v>
      </c>
      <c r="K43" s="61" t="s">
        <v>163</v>
      </c>
      <c r="L43" s="61" t="s">
        <v>166</v>
      </c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4">
        <v>50</v>
      </c>
      <c r="AD43" s="41">
        <f t="shared" si="0"/>
        <v>19</v>
      </c>
      <c r="AE43" s="65">
        <f t="shared" si="1"/>
        <v>2.6315789473684212</v>
      </c>
    </row>
    <row r="44" spans="1:31" x14ac:dyDescent="0.35">
      <c r="A44" s="60">
        <v>50141106068</v>
      </c>
      <c r="B44" s="60" t="s">
        <v>10</v>
      </c>
      <c r="C44" s="60" t="s">
        <v>237</v>
      </c>
      <c r="D44" s="60" t="s">
        <v>238</v>
      </c>
      <c r="E44" s="61" t="s">
        <v>158</v>
      </c>
      <c r="F44" s="61" t="s">
        <v>166</v>
      </c>
      <c r="G44" s="61" t="s">
        <v>166</v>
      </c>
      <c r="H44" s="61" t="s">
        <v>158</v>
      </c>
      <c r="I44" s="61" t="s">
        <v>166</v>
      </c>
      <c r="J44" s="61" t="s">
        <v>158</v>
      </c>
      <c r="K44" s="61" t="s">
        <v>158</v>
      </c>
      <c r="L44" s="61" t="s">
        <v>166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4">
        <v>46</v>
      </c>
      <c r="AD44" s="41">
        <f t="shared" si="0"/>
        <v>19</v>
      </c>
      <c r="AE44" s="65">
        <f t="shared" si="1"/>
        <v>2.4210526315789473</v>
      </c>
    </row>
    <row r="45" spans="1:31" x14ac:dyDescent="0.35">
      <c r="A45" s="60">
        <v>50141106069</v>
      </c>
      <c r="B45" s="60" t="s">
        <v>10</v>
      </c>
      <c r="C45" s="60" t="s">
        <v>239</v>
      </c>
      <c r="D45" s="60" t="s">
        <v>240</v>
      </c>
      <c r="E45" s="61" t="s">
        <v>158</v>
      </c>
      <c r="F45" s="61" t="s">
        <v>162</v>
      </c>
      <c r="G45" s="61" t="s">
        <v>163</v>
      </c>
      <c r="H45" s="61" t="s">
        <v>157</v>
      </c>
      <c r="I45" s="61" t="s">
        <v>171</v>
      </c>
      <c r="J45" s="61" t="s">
        <v>163</v>
      </c>
      <c r="K45" s="61" t="s">
        <v>166</v>
      </c>
      <c r="L45" s="61" t="s">
        <v>158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4">
        <v>52.5</v>
      </c>
      <c r="AD45" s="41">
        <f t="shared" si="0"/>
        <v>19</v>
      </c>
      <c r="AE45" s="65">
        <f t="shared" si="1"/>
        <v>2.763157894736842</v>
      </c>
    </row>
    <row r="46" spans="1:31" x14ac:dyDescent="0.35">
      <c r="A46" s="60">
        <v>50141106070</v>
      </c>
      <c r="B46" s="60" t="s">
        <v>10</v>
      </c>
      <c r="C46" s="60" t="s">
        <v>241</v>
      </c>
      <c r="D46" s="60" t="s">
        <v>242</v>
      </c>
      <c r="E46" s="61" t="s">
        <v>157</v>
      </c>
      <c r="F46" s="61" t="s">
        <v>159</v>
      </c>
      <c r="G46" s="61" t="s">
        <v>158</v>
      </c>
      <c r="H46" s="61" t="s">
        <v>157</v>
      </c>
      <c r="I46" s="61" t="s">
        <v>171</v>
      </c>
      <c r="J46" s="61" t="s">
        <v>157</v>
      </c>
      <c r="K46" s="61" t="s">
        <v>162</v>
      </c>
      <c r="L46" s="61" t="s">
        <v>163</v>
      </c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4">
        <v>54.5</v>
      </c>
      <c r="AD46" s="41">
        <f t="shared" si="0"/>
        <v>19</v>
      </c>
      <c r="AE46" s="65">
        <f t="shared" si="1"/>
        <v>2.8684210526315788</v>
      </c>
    </row>
    <row r="47" spans="1:31" x14ac:dyDescent="0.35">
      <c r="A47" s="60">
        <v>50141106071</v>
      </c>
      <c r="B47" s="60" t="s">
        <v>10</v>
      </c>
      <c r="C47" s="60" t="s">
        <v>243</v>
      </c>
      <c r="D47" s="60" t="s">
        <v>244</v>
      </c>
      <c r="E47" s="61" t="s">
        <v>163</v>
      </c>
      <c r="F47" s="61" t="s">
        <v>158</v>
      </c>
      <c r="G47" s="61" t="s">
        <v>157</v>
      </c>
      <c r="H47" s="61" t="s">
        <v>157</v>
      </c>
      <c r="I47" s="61" t="s">
        <v>166</v>
      </c>
      <c r="J47" s="61" t="s">
        <v>163</v>
      </c>
      <c r="K47" s="61" t="s">
        <v>166</v>
      </c>
      <c r="L47" s="61" t="s">
        <v>162</v>
      </c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4">
        <v>57.5</v>
      </c>
      <c r="AD47" s="41">
        <f t="shared" si="0"/>
        <v>19</v>
      </c>
      <c r="AE47" s="65">
        <f t="shared" si="1"/>
        <v>3.0263157894736841</v>
      </c>
    </row>
    <row r="48" spans="1:31" x14ac:dyDescent="0.35">
      <c r="A48" s="60">
        <v>50141106073</v>
      </c>
      <c r="B48" s="60" t="s">
        <v>10</v>
      </c>
      <c r="C48" s="60" t="s">
        <v>245</v>
      </c>
      <c r="D48" s="60" t="s">
        <v>246</v>
      </c>
      <c r="E48" s="61" t="s">
        <v>162</v>
      </c>
      <c r="F48" s="61" t="s">
        <v>166</v>
      </c>
      <c r="G48" s="61" t="s">
        <v>166</v>
      </c>
      <c r="H48" s="61" t="s">
        <v>158</v>
      </c>
      <c r="I48" s="61" t="s">
        <v>166</v>
      </c>
      <c r="J48" s="61" t="s">
        <v>166</v>
      </c>
      <c r="K48" s="61" t="s">
        <v>166</v>
      </c>
      <c r="L48" s="61" t="s">
        <v>166</v>
      </c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4">
        <v>41</v>
      </c>
      <c r="AD48" s="41">
        <f t="shared" si="0"/>
        <v>19</v>
      </c>
      <c r="AE48" s="65">
        <f t="shared" si="1"/>
        <v>2.1578947368421053</v>
      </c>
    </row>
    <row r="51" spans="1:33" x14ac:dyDescent="0.35">
      <c r="A51" s="4" t="s">
        <v>247</v>
      </c>
      <c r="AF51" s="49"/>
      <c r="AG51" s="49"/>
    </row>
    <row r="52" spans="1:33" x14ac:dyDescent="0.35">
      <c r="B52" s="4" t="s">
        <v>248</v>
      </c>
      <c r="AF52" s="49"/>
      <c r="AG52" s="49"/>
    </row>
    <row r="53" spans="1:33" x14ac:dyDescent="0.35">
      <c r="A53" s="4"/>
      <c r="B53" s="317" t="s">
        <v>249</v>
      </c>
      <c r="C53" s="317"/>
      <c r="D53" s="317"/>
      <c r="E53" s="317"/>
      <c r="F53" s="317"/>
      <c r="AF53" s="49"/>
      <c r="AG53" s="49"/>
    </row>
    <row r="54" spans="1:33" x14ac:dyDescent="0.35">
      <c r="AF54" s="49"/>
      <c r="AG54" s="49"/>
    </row>
    <row r="55" spans="1:33" x14ac:dyDescent="0.35"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</row>
    <row r="56" spans="1:33" x14ac:dyDescent="0.35"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</row>
    <row r="57" spans="1:33" x14ac:dyDescent="0.35"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</row>
    <row r="58" spans="1:33" x14ac:dyDescent="0.35"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</row>
    <row r="59" spans="1:33" x14ac:dyDescent="0.35"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</row>
    <row r="60" spans="1:33" x14ac:dyDescent="0.35"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</row>
    <row r="61" spans="1:33" x14ac:dyDescent="0.35"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</row>
    <row r="62" spans="1:33" x14ac:dyDescent="0.35"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</row>
    <row r="63" spans="1:33" x14ac:dyDescent="0.35"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</row>
    <row r="64" spans="1:33" x14ac:dyDescent="0.35"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</row>
    <row r="65" s="48" customFormat="1" x14ac:dyDescent="0.35"/>
    <row r="66" s="48" customFormat="1" x14ac:dyDescent="0.35"/>
    <row r="67" s="48" customFormat="1" x14ac:dyDescent="0.35"/>
    <row r="68" s="48" customFormat="1" x14ac:dyDescent="0.35"/>
    <row r="69" s="48" customFormat="1" x14ac:dyDescent="0.35"/>
    <row r="70" s="48" customFormat="1" x14ac:dyDescent="0.35"/>
    <row r="71" s="48" customFormat="1" x14ac:dyDescent="0.35"/>
    <row r="72" s="48" customFormat="1" x14ac:dyDescent="0.35"/>
    <row r="73" s="48" customFormat="1" x14ac:dyDescent="0.35"/>
    <row r="74" s="48" customFormat="1" x14ac:dyDescent="0.35"/>
    <row r="77" s="48" customFormat="1" x14ac:dyDescent="0.35"/>
    <row r="78" s="48" customFormat="1" x14ac:dyDescent="0.35"/>
    <row r="79" s="48" customFormat="1" x14ac:dyDescent="0.35"/>
    <row r="86" s="48" customFormat="1" x14ac:dyDescent="0.35"/>
    <row r="87" s="48" customFormat="1" x14ac:dyDescent="0.35"/>
    <row r="88" s="48" customFormat="1" x14ac:dyDescent="0.35"/>
    <row r="89" s="48" customFormat="1" x14ac:dyDescent="0.35"/>
    <row r="90" s="48" customFormat="1" x14ac:dyDescent="0.35"/>
    <row r="91" s="48" customFormat="1" x14ac:dyDescent="0.35"/>
    <row r="92" s="48" customFormat="1" x14ac:dyDescent="0.35"/>
    <row r="93" s="48" customFormat="1" x14ac:dyDescent="0.35"/>
    <row r="94" s="48" customFormat="1" x14ac:dyDescent="0.35"/>
    <row r="95" s="48" customFormat="1" x14ac:dyDescent="0.35"/>
    <row r="96" s="48" customFormat="1" x14ac:dyDescent="0.35"/>
    <row r="97" s="48" customFormat="1" x14ac:dyDescent="0.35"/>
    <row r="98" s="48" customFormat="1" x14ac:dyDescent="0.35"/>
    <row r="99" s="48" customFormat="1" x14ac:dyDescent="0.35"/>
    <row r="100" s="48" customFormat="1" x14ac:dyDescent="0.35"/>
    <row r="101" s="48" customFormat="1" x14ac:dyDescent="0.35"/>
    <row r="102" s="48" customFormat="1" x14ac:dyDescent="0.35"/>
    <row r="103" s="48" customFormat="1" x14ac:dyDescent="0.35"/>
    <row r="104" s="48" customFormat="1" x14ac:dyDescent="0.35"/>
    <row r="105" s="48" customFormat="1" x14ac:dyDescent="0.35"/>
    <row r="106" s="48" customFormat="1" x14ac:dyDescent="0.35"/>
    <row r="107" s="48" customFormat="1" x14ac:dyDescent="0.35"/>
    <row r="108" s="48" customFormat="1" x14ac:dyDescent="0.35"/>
    <row r="109" s="48" customFormat="1" x14ac:dyDescent="0.35"/>
    <row r="110" s="48" customFormat="1" x14ac:dyDescent="0.35"/>
    <row r="111" s="48" customFormat="1" x14ac:dyDescent="0.35"/>
    <row r="112" s="48" customFormat="1" x14ac:dyDescent="0.35"/>
    <row r="113" s="48" customFormat="1" x14ac:dyDescent="0.35"/>
    <row r="114" s="48" customFormat="1" x14ac:dyDescent="0.35"/>
    <row r="115" s="48" customFormat="1" x14ac:dyDescent="0.35"/>
    <row r="116" s="48" customFormat="1" x14ac:dyDescent="0.35"/>
    <row r="117" s="48" customFormat="1" x14ac:dyDescent="0.35"/>
    <row r="118" s="48" customFormat="1" x14ac:dyDescent="0.35"/>
    <row r="119" s="48" customFormat="1" x14ac:dyDescent="0.35"/>
    <row r="120" s="48" customFormat="1" x14ac:dyDescent="0.35"/>
    <row r="121" s="48" customFormat="1" x14ac:dyDescent="0.35"/>
    <row r="122" s="48" customFormat="1" x14ac:dyDescent="0.35"/>
    <row r="123" s="48" customFormat="1" x14ac:dyDescent="0.35"/>
    <row r="124" s="48" customFormat="1" x14ac:dyDescent="0.35"/>
    <row r="125" s="48" customFormat="1" x14ac:dyDescent="0.35"/>
    <row r="126" s="48" customFormat="1" x14ac:dyDescent="0.35"/>
    <row r="127" s="48" customFormat="1" x14ac:dyDescent="0.35"/>
    <row r="128" s="48" customFormat="1" x14ac:dyDescent="0.35"/>
    <row r="129" s="48" customFormat="1" x14ac:dyDescent="0.35"/>
    <row r="130" s="48" customFormat="1" x14ac:dyDescent="0.35"/>
    <row r="131" s="48" customFormat="1" x14ac:dyDescent="0.35"/>
    <row r="132" s="48" customFormat="1" x14ac:dyDescent="0.35"/>
    <row r="133" s="48" customFormat="1" x14ac:dyDescent="0.35"/>
    <row r="134" s="48" customFormat="1" x14ac:dyDescent="0.35"/>
    <row r="135" s="48" customFormat="1" x14ac:dyDescent="0.35"/>
    <row r="136" s="48" customFormat="1" x14ac:dyDescent="0.35"/>
    <row r="137" s="48" customFormat="1" x14ac:dyDescent="0.35"/>
    <row r="138" s="48" customFormat="1" x14ac:dyDescent="0.35"/>
    <row r="139" s="48" customFormat="1" x14ac:dyDescent="0.35"/>
    <row r="140" s="48" customFormat="1" x14ac:dyDescent="0.35"/>
    <row r="141" s="48" customFormat="1" x14ac:dyDescent="0.35"/>
    <row r="142" s="48" customFormat="1" x14ac:dyDescent="0.35"/>
    <row r="143" s="48" customFormat="1" x14ac:dyDescent="0.35"/>
    <row r="144" s="48" customFormat="1" x14ac:dyDescent="0.35"/>
    <row r="145" s="48" customFormat="1" x14ac:dyDescent="0.35"/>
    <row r="146" s="48" customFormat="1" x14ac:dyDescent="0.35"/>
    <row r="147" s="48" customFormat="1" x14ac:dyDescent="0.35"/>
    <row r="148" s="48" customFormat="1" x14ac:dyDescent="0.35"/>
    <row r="149" s="48" customFormat="1" x14ac:dyDescent="0.35"/>
    <row r="150" s="48" customFormat="1" x14ac:dyDescent="0.35"/>
    <row r="151" s="48" customFormat="1" x14ac:dyDescent="0.35"/>
    <row r="152" s="48" customFormat="1" x14ac:dyDescent="0.35"/>
    <row r="153" s="48" customFormat="1" x14ac:dyDescent="0.35"/>
    <row r="154" s="48" customFormat="1" x14ac:dyDescent="0.35"/>
    <row r="155" s="48" customFormat="1" x14ac:dyDescent="0.35"/>
    <row r="156" s="48" customFormat="1" x14ac:dyDescent="0.35"/>
    <row r="157" s="48" customFormat="1" x14ac:dyDescent="0.35"/>
    <row r="158" s="48" customFormat="1" x14ac:dyDescent="0.35"/>
    <row r="159" s="48" customFormat="1" x14ac:dyDescent="0.35"/>
    <row r="160" s="48" customFormat="1" x14ac:dyDescent="0.35"/>
    <row r="161" s="48" customFormat="1" x14ac:dyDescent="0.35"/>
    <row r="162" s="48" customFormat="1" x14ac:dyDescent="0.35"/>
    <row r="163" s="48" customFormat="1" x14ac:dyDescent="0.35"/>
    <row r="164" s="48" customFormat="1" x14ac:dyDescent="0.35"/>
    <row r="165" s="48" customFormat="1" x14ac:dyDescent="0.35"/>
    <row r="166" s="48" customFormat="1" x14ac:dyDescent="0.35"/>
    <row r="167" s="48" customFormat="1" x14ac:dyDescent="0.35"/>
    <row r="168" s="48" customFormat="1" x14ac:dyDescent="0.35"/>
    <row r="169" s="48" customFormat="1" x14ac:dyDescent="0.35"/>
    <row r="170" s="48" customFormat="1" x14ac:dyDescent="0.35"/>
    <row r="171" s="48" customFormat="1" x14ac:dyDescent="0.35"/>
    <row r="172" s="48" customFormat="1" x14ac:dyDescent="0.35"/>
    <row r="173" s="48" customFormat="1" x14ac:dyDescent="0.35"/>
    <row r="174" s="48" customFormat="1" x14ac:dyDescent="0.35"/>
    <row r="175" s="48" customFormat="1" x14ac:dyDescent="0.35"/>
    <row r="176" s="48" customFormat="1" x14ac:dyDescent="0.35"/>
    <row r="177" s="48" customFormat="1" x14ac:dyDescent="0.35"/>
    <row r="178" s="48" customFormat="1" x14ac:dyDescent="0.35"/>
    <row r="179" s="48" customFormat="1" x14ac:dyDescent="0.35"/>
    <row r="180" s="48" customFormat="1" x14ac:dyDescent="0.35"/>
    <row r="181" s="48" customFormat="1" x14ac:dyDescent="0.35"/>
    <row r="182" s="48" customFormat="1" x14ac:dyDescent="0.35"/>
    <row r="183" s="48" customFormat="1" x14ac:dyDescent="0.35"/>
    <row r="184" s="48" customFormat="1" x14ac:dyDescent="0.35"/>
    <row r="185" s="48" customFormat="1" x14ac:dyDescent="0.35"/>
    <row r="186" s="48" customFormat="1" x14ac:dyDescent="0.35"/>
    <row r="187" s="48" customFormat="1" x14ac:dyDescent="0.35"/>
    <row r="188" s="48" customFormat="1" x14ac:dyDescent="0.35"/>
    <row r="189" s="48" customFormat="1" x14ac:dyDescent="0.35"/>
    <row r="190" s="48" customFormat="1" x14ac:dyDescent="0.35"/>
    <row r="191" s="48" customFormat="1" x14ac:dyDescent="0.35"/>
    <row r="193" s="48" customFormat="1" x14ac:dyDescent="0.35"/>
    <row r="194" s="48" customFormat="1" x14ac:dyDescent="0.35"/>
    <row r="195" s="48" customFormat="1" x14ac:dyDescent="0.35"/>
  </sheetData>
  <mergeCells count="2">
    <mergeCell ref="B5:D5"/>
    <mergeCell ref="B53:F5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D7" sqref="D7"/>
    </sheetView>
  </sheetViews>
  <sheetFormatPr defaultRowHeight="21" x14ac:dyDescent="0.35"/>
  <cols>
    <col min="1" max="1" width="11.875" bestFit="1" customWidth="1"/>
    <col min="3" max="3" width="11" customWidth="1"/>
    <col min="4" max="4" width="9.875" bestFit="1" customWidth="1"/>
    <col min="5" max="5" width="12" customWidth="1"/>
  </cols>
  <sheetData>
    <row r="1" spans="1:5" x14ac:dyDescent="0.35">
      <c r="A1" s="1" t="s">
        <v>250</v>
      </c>
    </row>
    <row r="2" spans="1:5" x14ac:dyDescent="0.35">
      <c r="A2" s="1" t="s">
        <v>251</v>
      </c>
    </row>
    <row r="4" spans="1:5" x14ac:dyDescent="0.35">
      <c r="A4" s="67" t="s">
        <v>17</v>
      </c>
      <c r="B4" s="318" t="s">
        <v>18</v>
      </c>
      <c r="C4" s="319"/>
      <c r="D4" s="320"/>
      <c r="E4" s="42" t="s">
        <v>252</v>
      </c>
    </row>
    <row r="5" spans="1:5" x14ac:dyDescent="0.35">
      <c r="A5" s="60">
        <v>50141106002</v>
      </c>
      <c r="B5" s="60" t="s">
        <v>10</v>
      </c>
      <c r="C5" s="60" t="s">
        <v>13</v>
      </c>
      <c r="D5" s="60" t="s">
        <v>156</v>
      </c>
      <c r="E5" s="65"/>
    </row>
    <row r="6" spans="1:5" x14ac:dyDescent="0.35">
      <c r="A6" s="60">
        <v>50141106003</v>
      </c>
      <c r="B6" s="60" t="s">
        <v>10</v>
      </c>
      <c r="C6" s="60" t="s">
        <v>160</v>
      </c>
      <c r="D6" s="60" t="s">
        <v>161</v>
      </c>
      <c r="E6" s="65"/>
    </row>
    <row r="7" spans="1:5" x14ac:dyDescent="0.35">
      <c r="A7" s="60">
        <v>50141106004</v>
      </c>
      <c r="B7" s="60" t="s">
        <v>10</v>
      </c>
      <c r="C7" s="60" t="s">
        <v>164</v>
      </c>
      <c r="D7" s="60" t="s">
        <v>165</v>
      </c>
      <c r="E7" s="65"/>
    </row>
    <row r="8" spans="1:5" x14ac:dyDescent="0.35">
      <c r="A8" s="60">
        <v>50141106009</v>
      </c>
      <c r="B8" s="60" t="s">
        <v>10</v>
      </c>
      <c r="C8" s="60" t="s">
        <v>167</v>
      </c>
      <c r="D8" s="60" t="s">
        <v>168</v>
      </c>
      <c r="E8" s="65"/>
    </row>
    <row r="9" spans="1:5" x14ac:dyDescent="0.35">
      <c r="A9" s="60">
        <v>50141106010</v>
      </c>
      <c r="B9" s="60" t="s">
        <v>10</v>
      </c>
      <c r="C9" s="60" t="s">
        <v>169</v>
      </c>
      <c r="D9" s="60" t="s">
        <v>170</v>
      </c>
      <c r="E9" s="65"/>
    </row>
    <row r="10" spans="1:5" x14ac:dyDescent="0.35">
      <c r="A10" s="60">
        <v>50141106011</v>
      </c>
      <c r="B10" s="60" t="s">
        <v>10</v>
      </c>
      <c r="C10" s="60" t="s">
        <v>172</v>
      </c>
      <c r="D10" s="60" t="s">
        <v>173</v>
      </c>
      <c r="E10" s="65"/>
    </row>
    <row r="11" spans="1:5" x14ac:dyDescent="0.35">
      <c r="A11" s="60">
        <v>50141106013</v>
      </c>
      <c r="B11" s="60" t="s">
        <v>10</v>
      </c>
      <c r="C11" s="60" t="s">
        <v>174</v>
      </c>
      <c r="D11" s="60" t="s">
        <v>175</v>
      </c>
      <c r="E11" s="65"/>
    </row>
    <row r="12" spans="1:5" x14ac:dyDescent="0.35">
      <c r="A12" s="60">
        <v>50141106015</v>
      </c>
      <c r="B12" s="60" t="s">
        <v>10</v>
      </c>
      <c r="C12" s="60" t="s">
        <v>173</v>
      </c>
      <c r="D12" s="60" t="s">
        <v>176</v>
      </c>
      <c r="E12" s="65"/>
    </row>
    <row r="13" spans="1:5" x14ac:dyDescent="0.35">
      <c r="A13" s="60">
        <v>50141106018</v>
      </c>
      <c r="B13" s="60" t="s">
        <v>10</v>
      </c>
      <c r="C13" s="60" t="s">
        <v>177</v>
      </c>
      <c r="D13" s="60" t="s">
        <v>178</v>
      </c>
      <c r="E13" s="65"/>
    </row>
    <row r="14" spans="1:5" x14ac:dyDescent="0.35">
      <c r="A14" s="60">
        <v>50141106020</v>
      </c>
      <c r="B14" s="60" t="s">
        <v>10</v>
      </c>
      <c r="C14" s="60" t="s">
        <v>179</v>
      </c>
      <c r="D14" s="60" t="s">
        <v>180</v>
      </c>
      <c r="E14" s="65"/>
    </row>
    <row r="15" spans="1:5" x14ac:dyDescent="0.35">
      <c r="A15" s="60">
        <v>50141106021</v>
      </c>
      <c r="B15" s="60" t="s">
        <v>10</v>
      </c>
      <c r="C15" s="60" t="s">
        <v>181</v>
      </c>
      <c r="D15" s="60" t="s">
        <v>182</v>
      </c>
      <c r="E15" s="65"/>
    </row>
    <row r="16" spans="1:5" x14ac:dyDescent="0.35">
      <c r="A16" s="60">
        <v>50141106023</v>
      </c>
      <c r="B16" s="60" t="s">
        <v>10</v>
      </c>
      <c r="C16" s="60" t="s">
        <v>183</v>
      </c>
      <c r="D16" s="60" t="s">
        <v>184</v>
      </c>
      <c r="E16" s="65"/>
    </row>
    <row r="17" spans="1:5" x14ac:dyDescent="0.35">
      <c r="A17" s="60">
        <v>50141106026</v>
      </c>
      <c r="B17" s="60" t="s">
        <v>16</v>
      </c>
      <c r="C17" s="60" t="s">
        <v>185</v>
      </c>
      <c r="D17" s="60" t="s">
        <v>186</v>
      </c>
      <c r="E17" s="65"/>
    </row>
    <row r="18" spans="1:5" x14ac:dyDescent="0.35">
      <c r="A18" s="60">
        <v>50141106028</v>
      </c>
      <c r="B18" s="60" t="s">
        <v>10</v>
      </c>
      <c r="C18" s="60" t="s">
        <v>187</v>
      </c>
      <c r="D18" s="60" t="s">
        <v>188</v>
      </c>
      <c r="E18" s="65"/>
    </row>
    <row r="19" spans="1:5" x14ac:dyDescent="0.35">
      <c r="A19" s="60">
        <v>50141106032</v>
      </c>
      <c r="B19" s="60" t="s">
        <v>10</v>
      </c>
      <c r="C19" s="60" t="s">
        <v>189</v>
      </c>
      <c r="D19" s="60" t="s">
        <v>190</v>
      </c>
      <c r="E19" s="65"/>
    </row>
    <row r="20" spans="1:5" x14ac:dyDescent="0.35">
      <c r="A20" s="60">
        <v>50141106033</v>
      </c>
      <c r="B20" s="60" t="s">
        <v>16</v>
      </c>
      <c r="C20" s="60" t="s">
        <v>191</v>
      </c>
      <c r="D20" s="60" t="s">
        <v>192</v>
      </c>
      <c r="E20" s="65"/>
    </row>
    <row r="21" spans="1:5" x14ac:dyDescent="0.35">
      <c r="A21" s="60">
        <v>50141106035</v>
      </c>
      <c r="B21" s="60" t="s">
        <v>16</v>
      </c>
      <c r="C21" s="60" t="s">
        <v>193</v>
      </c>
      <c r="D21" s="60" t="s">
        <v>194</v>
      </c>
      <c r="E21" s="65"/>
    </row>
    <row r="22" spans="1:5" x14ac:dyDescent="0.35">
      <c r="A22" s="60">
        <v>50141106036</v>
      </c>
      <c r="B22" s="60" t="s">
        <v>16</v>
      </c>
      <c r="C22" s="60" t="s">
        <v>196</v>
      </c>
      <c r="D22" s="60" t="s">
        <v>197</v>
      </c>
      <c r="E22" s="65"/>
    </row>
    <row r="23" spans="1:5" x14ac:dyDescent="0.35">
      <c r="A23" s="60">
        <v>50141106037</v>
      </c>
      <c r="B23" s="60" t="s">
        <v>16</v>
      </c>
      <c r="C23" s="60" t="s">
        <v>198</v>
      </c>
      <c r="D23" s="60" t="s">
        <v>199</v>
      </c>
      <c r="E23" s="65"/>
    </row>
    <row r="24" spans="1:5" x14ac:dyDescent="0.35">
      <c r="A24" s="60">
        <v>50141106039</v>
      </c>
      <c r="B24" s="60" t="s">
        <v>16</v>
      </c>
      <c r="C24" s="60" t="s">
        <v>200</v>
      </c>
      <c r="D24" s="60" t="s">
        <v>201</v>
      </c>
      <c r="E24" s="65"/>
    </row>
    <row r="25" spans="1:5" x14ac:dyDescent="0.35">
      <c r="A25" s="60">
        <v>50141106040</v>
      </c>
      <c r="B25" s="60" t="s">
        <v>16</v>
      </c>
      <c r="C25" s="60" t="s">
        <v>202</v>
      </c>
      <c r="D25" s="60" t="s">
        <v>203</v>
      </c>
      <c r="E25" s="65"/>
    </row>
    <row r="26" spans="1:5" x14ac:dyDescent="0.35">
      <c r="A26" s="60">
        <v>50141106041</v>
      </c>
      <c r="B26" s="60" t="s">
        <v>10</v>
      </c>
      <c r="C26" s="60" t="s">
        <v>204</v>
      </c>
      <c r="D26" s="60" t="s">
        <v>205</v>
      </c>
      <c r="E26" s="65"/>
    </row>
    <row r="27" spans="1:5" x14ac:dyDescent="0.35">
      <c r="A27" s="60">
        <v>50141106042</v>
      </c>
      <c r="B27" s="60" t="s">
        <v>10</v>
      </c>
      <c r="C27" s="60" t="s">
        <v>206</v>
      </c>
      <c r="D27" s="60" t="s">
        <v>207</v>
      </c>
      <c r="E27" s="65"/>
    </row>
    <row r="28" spans="1:5" x14ac:dyDescent="0.35">
      <c r="A28" s="60">
        <v>50141106043</v>
      </c>
      <c r="B28" s="60" t="s">
        <v>10</v>
      </c>
      <c r="C28" s="60" t="s">
        <v>208</v>
      </c>
      <c r="D28" s="60" t="s">
        <v>209</v>
      </c>
      <c r="E28" s="65"/>
    </row>
    <row r="29" spans="1:5" x14ac:dyDescent="0.35">
      <c r="A29" s="60">
        <v>50141106044</v>
      </c>
      <c r="B29" s="60" t="s">
        <v>10</v>
      </c>
      <c r="C29" s="60" t="s">
        <v>210</v>
      </c>
      <c r="D29" s="60" t="s">
        <v>211</v>
      </c>
      <c r="E29" s="65"/>
    </row>
    <row r="30" spans="1:5" x14ac:dyDescent="0.35">
      <c r="A30" s="60">
        <v>50141106045</v>
      </c>
      <c r="B30" s="60" t="s">
        <v>10</v>
      </c>
      <c r="C30" s="60" t="s">
        <v>212</v>
      </c>
      <c r="D30" s="60" t="s">
        <v>213</v>
      </c>
      <c r="E30" s="65"/>
    </row>
    <row r="31" spans="1:5" x14ac:dyDescent="0.35">
      <c r="A31" s="60">
        <v>50141106046</v>
      </c>
      <c r="B31" s="60" t="s">
        <v>16</v>
      </c>
      <c r="C31" s="60" t="s">
        <v>214</v>
      </c>
      <c r="D31" s="60" t="s">
        <v>215</v>
      </c>
      <c r="E31" s="65"/>
    </row>
    <row r="32" spans="1:5" x14ac:dyDescent="0.35">
      <c r="A32" s="60">
        <v>50141106047</v>
      </c>
      <c r="B32" s="60" t="s">
        <v>16</v>
      </c>
      <c r="C32" s="60" t="s">
        <v>216</v>
      </c>
      <c r="D32" s="60" t="s">
        <v>217</v>
      </c>
      <c r="E32" s="65"/>
    </row>
    <row r="33" spans="1:5" x14ac:dyDescent="0.35">
      <c r="A33" s="60">
        <v>50141106049</v>
      </c>
      <c r="B33" s="60" t="s">
        <v>16</v>
      </c>
      <c r="C33" s="60" t="s">
        <v>218</v>
      </c>
      <c r="D33" s="60" t="s">
        <v>219</v>
      </c>
      <c r="E33" s="65"/>
    </row>
    <row r="34" spans="1:5" x14ac:dyDescent="0.35">
      <c r="A34" s="60">
        <v>50141106050</v>
      </c>
      <c r="B34" s="60" t="s">
        <v>10</v>
      </c>
      <c r="C34" s="60" t="s">
        <v>220</v>
      </c>
      <c r="D34" s="60" t="s">
        <v>221</v>
      </c>
      <c r="E34" s="65"/>
    </row>
    <row r="35" spans="1:5" x14ac:dyDescent="0.35">
      <c r="A35" s="60">
        <v>50141106051</v>
      </c>
      <c r="B35" s="60" t="s">
        <v>10</v>
      </c>
      <c r="C35" s="60" t="s">
        <v>222</v>
      </c>
      <c r="D35" s="60" t="s">
        <v>223</v>
      </c>
      <c r="E35" s="65"/>
    </row>
    <row r="36" spans="1:5" x14ac:dyDescent="0.35">
      <c r="A36" s="60">
        <v>50141106060</v>
      </c>
      <c r="B36" s="60" t="s">
        <v>10</v>
      </c>
      <c r="C36" s="60" t="s">
        <v>224</v>
      </c>
      <c r="D36" s="60" t="s">
        <v>225</v>
      </c>
      <c r="E36" s="65"/>
    </row>
    <row r="37" spans="1:5" x14ac:dyDescent="0.35">
      <c r="A37" s="60">
        <v>50141106063</v>
      </c>
      <c r="B37" s="60" t="s">
        <v>10</v>
      </c>
      <c r="C37" s="60" t="s">
        <v>226</v>
      </c>
      <c r="D37" s="60" t="s">
        <v>227</v>
      </c>
      <c r="E37" s="65"/>
    </row>
    <row r="38" spans="1:5" x14ac:dyDescent="0.35">
      <c r="A38" s="60">
        <v>50141106064</v>
      </c>
      <c r="B38" s="60" t="s">
        <v>10</v>
      </c>
      <c r="C38" s="60" t="s">
        <v>228</v>
      </c>
      <c r="D38" s="60" t="s">
        <v>229</v>
      </c>
      <c r="E38" s="65"/>
    </row>
    <row r="39" spans="1:5" x14ac:dyDescent="0.35">
      <c r="A39" s="60">
        <v>50141106065</v>
      </c>
      <c r="B39" s="60" t="s">
        <v>10</v>
      </c>
      <c r="C39" s="60" t="s">
        <v>230</v>
      </c>
      <c r="D39" s="60" t="s">
        <v>231</v>
      </c>
      <c r="E39" s="65"/>
    </row>
    <row r="40" spans="1:5" x14ac:dyDescent="0.35">
      <c r="A40" s="60">
        <v>50141106066</v>
      </c>
      <c r="B40" s="60" t="s">
        <v>10</v>
      </c>
      <c r="C40" s="60" t="s">
        <v>232</v>
      </c>
      <c r="D40" s="60" t="s">
        <v>233</v>
      </c>
      <c r="E40" s="65"/>
    </row>
    <row r="41" spans="1:5" x14ac:dyDescent="0.35">
      <c r="A41" s="60">
        <v>50141106067</v>
      </c>
      <c r="B41" s="60" t="s">
        <v>234</v>
      </c>
      <c r="C41" s="60" t="s">
        <v>235</v>
      </c>
      <c r="D41" s="60" t="s">
        <v>236</v>
      </c>
      <c r="E41" s="65"/>
    </row>
    <row r="42" spans="1:5" x14ac:dyDescent="0.35">
      <c r="A42" s="60">
        <v>50141106068</v>
      </c>
      <c r="B42" s="60" t="s">
        <v>10</v>
      </c>
      <c r="C42" s="60" t="s">
        <v>237</v>
      </c>
      <c r="D42" s="60" t="s">
        <v>238</v>
      </c>
      <c r="E42" s="65"/>
    </row>
    <row r="43" spans="1:5" x14ac:dyDescent="0.35">
      <c r="A43" s="60">
        <v>50141106069</v>
      </c>
      <c r="B43" s="60" t="s">
        <v>10</v>
      </c>
      <c r="C43" s="60" t="s">
        <v>239</v>
      </c>
      <c r="D43" s="60" t="s">
        <v>240</v>
      </c>
      <c r="E43" s="65"/>
    </row>
    <row r="44" spans="1:5" x14ac:dyDescent="0.35">
      <c r="A44" s="60">
        <v>50141106070</v>
      </c>
      <c r="B44" s="60" t="s">
        <v>10</v>
      </c>
      <c r="C44" s="60" t="s">
        <v>241</v>
      </c>
      <c r="D44" s="60" t="s">
        <v>242</v>
      </c>
      <c r="E44" s="65"/>
    </row>
    <row r="45" spans="1:5" x14ac:dyDescent="0.35">
      <c r="A45" s="60">
        <v>50141106071</v>
      </c>
      <c r="B45" s="60" t="s">
        <v>10</v>
      </c>
      <c r="C45" s="60" t="s">
        <v>243</v>
      </c>
      <c r="D45" s="60" t="s">
        <v>244</v>
      </c>
      <c r="E45" s="65"/>
    </row>
    <row r="46" spans="1:5" x14ac:dyDescent="0.35">
      <c r="A46" s="60">
        <v>50141106073</v>
      </c>
      <c r="B46" s="60" t="s">
        <v>10</v>
      </c>
      <c r="C46" s="60" t="s">
        <v>245</v>
      </c>
      <c r="D46" s="60" t="s">
        <v>246</v>
      </c>
      <c r="E46" s="65"/>
    </row>
  </sheetData>
  <mergeCells count="1">
    <mergeCell ref="B4:D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15" sqref="E15"/>
    </sheetView>
  </sheetViews>
  <sheetFormatPr defaultRowHeight="21" x14ac:dyDescent="0.35"/>
  <cols>
    <col min="5" max="5" width="15.875" bestFit="1" customWidth="1"/>
    <col min="6" max="6" width="6" customWidth="1"/>
    <col min="7" max="7" width="26.125" bestFit="1" customWidth="1"/>
  </cols>
  <sheetData>
    <row r="1" spans="1:7" x14ac:dyDescent="0.35">
      <c r="A1" s="45" t="s">
        <v>121</v>
      </c>
      <c r="B1" s="45" t="s">
        <v>6</v>
      </c>
      <c r="C1" s="45" t="s">
        <v>7</v>
      </c>
      <c r="D1" s="45" t="s">
        <v>8</v>
      </c>
      <c r="E1" s="45" t="s">
        <v>9</v>
      </c>
      <c r="F1" s="45" t="s">
        <v>32</v>
      </c>
      <c r="G1" s="68" t="s">
        <v>122</v>
      </c>
    </row>
    <row r="2" spans="1:7" x14ac:dyDescent="0.35">
      <c r="A2" s="8">
        <v>1</v>
      </c>
      <c r="B2" s="44" t="s">
        <v>10</v>
      </c>
      <c r="C2" s="44" t="s">
        <v>123</v>
      </c>
      <c r="D2" s="44" t="s">
        <v>124</v>
      </c>
      <c r="E2" s="9" t="s">
        <v>125</v>
      </c>
      <c r="F2" s="3">
        <v>1</v>
      </c>
      <c r="G2" s="3"/>
    </row>
    <row r="3" spans="1:7" x14ac:dyDescent="0.35">
      <c r="A3" s="37">
        <v>2</v>
      </c>
      <c r="B3" s="38" t="s">
        <v>10</v>
      </c>
      <c r="C3" s="38" t="s">
        <v>126</v>
      </c>
      <c r="D3" s="38" t="s">
        <v>127</v>
      </c>
      <c r="E3" s="39" t="s">
        <v>128</v>
      </c>
      <c r="F3" s="40">
        <v>4</v>
      </c>
      <c r="G3" s="40"/>
    </row>
    <row r="4" spans="1:7" x14ac:dyDescent="0.35">
      <c r="A4" s="8">
        <v>3</v>
      </c>
      <c r="B4" s="44" t="s">
        <v>10</v>
      </c>
      <c r="C4" s="44" t="s">
        <v>129</v>
      </c>
      <c r="D4" s="44" t="s">
        <v>130</v>
      </c>
      <c r="E4" s="9" t="s">
        <v>125</v>
      </c>
      <c r="F4" s="3">
        <v>4</v>
      </c>
      <c r="G4" s="3"/>
    </row>
    <row r="5" spans="1:7" x14ac:dyDescent="0.35">
      <c r="A5" s="37">
        <v>4</v>
      </c>
      <c r="B5" s="38" t="s">
        <v>10</v>
      </c>
      <c r="C5" s="38" t="s">
        <v>131</v>
      </c>
      <c r="D5" s="38" t="s">
        <v>132</v>
      </c>
      <c r="E5" s="39" t="s">
        <v>125</v>
      </c>
      <c r="F5" s="40">
        <v>3</v>
      </c>
      <c r="G5" s="40"/>
    </row>
    <row r="6" spans="1:7" x14ac:dyDescent="0.35">
      <c r="A6" s="8">
        <v>5</v>
      </c>
      <c r="B6" s="44" t="s">
        <v>10</v>
      </c>
      <c r="C6" s="44" t="s">
        <v>133</v>
      </c>
      <c r="D6" s="44" t="s">
        <v>134</v>
      </c>
      <c r="E6" s="9" t="s">
        <v>125</v>
      </c>
      <c r="F6" s="3">
        <v>1</v>
      </c>
      <c r="G6" s="3"/>
    </row>
    <row r="7" spans="1:7" x14ac:dyDescent="0.35">
      <c r="A7" s="37">
        <v>6</v>
      </c>
      <c r="B7" s="38" t="s">
        <v>10</v>
      </c>
      <c r="C7" s="38" t="s">
        <v>135</v>
      </c>
      <c r="D7" s="38" t="s">
        <v>136</v>
      </c>
      <c r="E7" s="39" t="s">
        <v>128</v>
      </c>
      <c r="F7" s="40">
        <v>2</v>
      </c>
      <c r="G7" s="40"/>
    </row>
    <row r="8" spans="1:7" x14ac:dyDescent="0.35">
      <c r="A8" s="8">
        <v>7</v>
      </c>
      <c r="B8" s="44" t="s">
        <v>10</v>
      </c>
      <c r="C8" s="44" t="s">
        <v>137</v>
      </c>
      <c r="D8" s="44" t="s">
        <v>138</v>
      </c>
      <c r="E8" s="9" t="s">
        <v>125</v>
      </c>
      <c r="F8" s="3">
        <v>4</v>
      </c>
      <c r="G8" s="3"/>
    </row>
    <row r="9" spans="1:7" x14ac:dyDescent="0.35">
      <c r="A9" s="37">
        <v>8</v>
      </c>
      <c r="B9" s="38" t="s">
        <v>10</v>
      </c>
      <c r="C9" s="38" t="s">
        <v>139</v>
      </c>
      <c r="D9" s="38" t="s">
        <v>140</v>
      </c>
      <c r="E9" s="39" t="s">
        <v>128</v>
      </c>
      <c r="F9" s="40">
        <v>4</v>
      </c>
      <c r="G9" s="40"/>
    </row>
    <row r="10" spans="1:7" x14ac:dyDescent="0.35">
      <c r="A10" s="8">
        <v>9</v>
      </c>
      <c r="B10" s="44" t="s">
        <v>10</v>
      </c>
      <c r="C10" s="44" t="s">
        <v>141</v>
      </c>
      <c r="D10" s="44" t="s">
        <v>142</v>
      </c>
      <c r="E10" s="9" t="s">
        <v>11</v>
      </c>
      <c r="F10" s="3">
        <v>2</v>
      </c>
      <c r="G10" s="3"/>
    </row>
    <row r="11" spans="1:7" x14ac:dyDescent="0.35">
      <c r="A11" s="37">
        <v>10</v>
      </c>
      <c r="B11" s="38" t="s">
        <v>10</v>
      </c>
      <c r="C11" s="38" t="s">
        <v>143</v>
      </c>
      <c r="D11" s="38" t="s">
        <v>144</v>
      </c>
      <c r="E11" s="39" t="s">
        <v>128</v>
      </c>
      <c r="F11" s="40">
        <v>1</v>
      </c>
      <c r="G11" s="4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5" sqref="I15"/>
    </sheetView>
  </sheetViews>
  <sheetFormatPr defaultColWidth="8.75" defaultRowHeight="21" x14ac:dyDescent="0.35"/>
  <cols>
    <col min="1" max="1" width="8.75" style="4"/>
    <col min="2" max="2" width="37.125" style="4" bestFit="1" customWidth="1"/>
    <col min="3" max="3" width="11.5" style="4" customWidth="1"/>
    <col min="4" max="4" width="11.625" style="4" customWidth="1"/>
    <col min="5" max="5" width="11.25" style="4" customWidth="1"/>
    <col min="6" max="16384" width="8.75" style="4"/>
  </cols>
  <sheetData>
    <row r="1" spans="1:5" x14ac:dyDescent="0.35">
      <c r="A1" s="13" t="s">
        <v>79</v>
      </c>
      <c r="B1" s="14" t="s">
        <v>80</v>
      </c>
      <c r="C1" s="13" t="s">
        <v>81</v>
      </c>
      <c r="D1" s="242" t="s">
        <v>82</v>
      </c>
      <c r="E1" s="242"/>
    </row>
    <row r="2" spans="1:5" x14ac:dyDescent="0.35">
      <c r="A2" s="15" t="s">
        <v>83</v>
      </c>
      <c r="B2" s="16" t="s">
        <v>84</v>
      </c>
      <c r="C2" s="15" t="s">
        <v>85</v>
      </c>
      <c r="D2" s="243" t="s">
        <v>86</v>
      </c>
      <c r="E2" s="243"/>
    </row>
    <row r="3" spans="1:5" x14ac:dyDescent="0.35">
      <c r="A3" s="17" t="s">
        <v>87</v>
      </c>
      <c r="B3" s="17" t="s">
        <v>88</v>
      </c>
      <c r="C3" s="17" t="s">
        <v>89</v>
      </c>
      <c r="D3" s="17" t="s">
        <v>90</v>
      </c>
      <c r="E3" s="17" t="s">
        <v>91</v>
      </c>
    </row>
    <row r="4" spans="1:5" x14ac:dyDescent="0.35">
      <c r="A4" s="18" t="s">
        <v>92</v>
      </c>
      <c r="B4" s="18"/>
      <c r="C4" s="18"/>
      <c r="D4" s="18"/>
      <c r="E4" s="18"/>
    </row>
    <row r="5" spans="1:5" x14ac:dyDescent="0.35">
      <c r="A5" s="19">
        <v>1</v>
      </c>
      <c r="B5" s="47" t="s">
        <v>93</v>
      </c>
      <c r="C5" s="19">
        <v>3</v>
      </c>
      <c r="D5" s="19">
        <v>3</v>
      </c>
      <c r="E5" s="6"/>
    </row>
    <row r="6" spans="1:5" x14ac:dyDescent="0.35">
      <c r="A6" s="21">
        <v>2</v>
      </c>
      <c r="B6" s="46" t="s">
        <v>94</v>
      </c>
      <c r="C6" s="21">
        <v>3</v>
      </c>
      <c r="D6" s="21">
        <v>2.5</v>
      </c>
      <c r="E6" s="6"/>
    </row>
    <row r="7" spans="1:5" x14ac:dyDescent="0.35">
      <c r="A7" s="19">
        <v>3</v>
      </c>
      <c r="B7" s="47" t="s">
        <v>95</v>
      </c>
      <c r="C7" s="19">
        <v>2</v>
      </c>
      <c r="D7" s="19">
        <v>3</v>
      </c>
      <c r="E7" s="6"/>
    </row>
    <row r="8" spans="1:5" x14ac:dyDescent="0.35">
      <c r="A8" s="21">
        <v>4</v>
      </c>
      <c r="B8" s="46" t="s">
        <v>96</v>
      </c>
      <c r="C8" s="21">
        <v>2</v>
      </c>
      <c r="D8" s="21">
        <v>4</v>
      </c>
      <c r="E8" s="6"/>
    </row>
    <row r="9" spans="1:5" x14ac:dyDescent="0.35">
      <c r="A9" s="19">
        <v>5</v>
      </c>
      <c r="B9" s="47" t="s">
        <v>97</v>
      </c>
      <c r="C9" s="19">
        <v>2</v>
      </c>
      <c r="D9" s="19">
        <v>3</v>
      </c>
      <c r="E9" s="6"/>
    </row>
    <row r="10" spans="1:5" x14ac:dyDescent="0.35">
      <c r="A10" s="21">
        <v>6</v>
      </c>
      <c r="B10" s="46" t="s">
        <v>98</v>
      </c>
      <c r="C10" s="21">
        <v>2</v>
      </c>
      <c r="D10" s="21">
        <v>3.5</v>
      </c>
      <c r="E10" s="6"/>
    </row>
    <row r="11" spans="1:5" x14ac:dyDescent="0.35">
      <c r="A11" s="19">
        <v>7</v>
      </c>
      <c r="B11" s="47" t="s">
        <v>99</v>
      </c>
      <c r="C11" s="19">
        <v>2</v>
      </c>
      <c r="D11" s="19">
        <v>4</v>
      </c>
      <c r="E11" s="6"/>
    </row>
    <row r="12" spans="1:5" x14ac:dyDescent="0.35">
      <c r="A12" s="21">
        <v>8</v>
      </c>
      <c r="B12" s="46" t="s">
        <v>100</v>
      </c>
      <c r="C12" s="21">
        <v>3</v>
      </c>
      <c r="D12" s="21">
        <v>3</v>
      </c>
      <c r="E12" s="6"/>
    </row>
    <row r="13" spans="1:5" x14ac:dyDescent="0.35">
      <c r="A13" s="19">
        <v>9</v>
      </c>
      <c r="B13" s="47" t="s">
        <v>101</v>
      </c>
      <c r="C13" s="19">
        <v>2</v>
      </c>
      <c r="D13" s="19">
        <v>3</v>
      </c>
      <c r="E13" s="6"/>
    </row>
    <row r="14" spans="1:5" x14ac:dyDescent="0.35">
      <c r="A14" s="21">
        <v>10</v>
      </c>
      <c r="B14" s="46" t="s">
        <v>102</v>
      </c>
      <c r="C14" s="21">
        <v>3</v>
      </c>
      <c r="D14" s="21">
        <v>3</v>
      </c>
      <c r="E14" s="6"/>
    </row>
    <row r="15" spans="1:5" x14ac:dyDescent="0.35">
      <c r="A15" s="19">
        <v>11</v>
      </c>
      <c r="B15" s="47" t="s">
        <v>253</v>
      </c>
      <c r="C15" s="19">
        <v>2</v>
      </c>
      <c r="D15" s="19">
        <v>3</v>
      </c>
      <c r="E15" s="6"/>
    </row>
    <row r="16" spans="1:5" x14ac:dyDescent="0.35">
      <c r="A16" s="17"/>
      <c r="B16" s="17" t="s">
        <v>0</v>
      </c>
      <c r="C16" s="23"/>
      <c r="D16" s="23"/>
      <c r="E16" s="23"/>
    </row>
    <row r="17" spans="1:5" x14ac:dyDescent="0.35">
      <c r="A17" s="17"/>
      <c r="B17" s="17" t="s">
        <v>103</v>
      </c>
      <c r="C17" s="24"/>
      <c r="D17" s="23"/>
      <c r="E17" s="23"/>
    </row>
  </sheetData>
  <mergeCells count="2">
    <mergeCell ref="D1:E1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ภาพ78</vt:lpstr>
      <vt:lpstr>ภาพ87</vt:lpstr>
      <vt:lpstr>ภาพ88</vt:lpstr>
      <vt:lpstr>ภาพ89</vt:lpstr>
      <vt:lpstr>ภาพ90</vt:lpstr>
      <vt:lpstr>ภาพ 91</vt:lpstr>
      <vt:lpstr>ภาพ98</vt:lpstr>
      <vt:lpstr>ภาพ103</vt:lpstr>
      <vt:lpstr>ภาพ104</vt:lpstr>
      <vt:lpstr>ภาพ105-1</vt:lpstr>
      <vt:lpstr>ภาพ105-3</vt:lpstr>
      <vt:lpstr>ภาพ105-2</vt:lpstr>
      <vt:lpstr>ภาพ107</vt:lpstr>
      <vt:lpstr>ภาพ108</vt:lpstr>
      <vt:lpstr>ภาพ109</vt:lpstr>
      <vt:lpstr>ภาพ111</vt:lpstr>
      <vt:lpstr>ภาพ112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nikorn YP</dc:creator>
  <cp:lastModifiedBy>USER</cp:lastModifiedBy>
  <cp:lastPrinted>2022-02-24T03:32:25Z</cp:lastPrinted>
  <dcterms:created xsi:type="dcterms:W3CDTF">2016-10-06T15:49:28Z</dcterms:created>
  <dcterms:modified xsi:type="dcterms:W3CDTF">2022-02-25T08:49:53Z</dcterms:modified>
</cp:coreProperties>
</file>